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026 Réhabilitation irrigation Indonésie\3 DCE publié\"/>
    </mc:Choice>
  </mc:AlternateContent>
  <xr:revisionPtr revIDLastSave="0" documentId="13_ncr:1_{20A7BB06-6805-4A64-AA4B-1E991381F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3.1 Deliverables" sheetId="13" r:id="rId1"/>
    <sheet name="DPGF 3.2 Deliverables &amp; Sudy to" sheetId="14" r:id="rId2"/>
    <sheet name="DPGF 3.3 Deliverables" sheetId="12" r:id="rId3"/>
    <sheet name=" SYNTHESE TOTAL" sheetId="6" r:id="rId4"/>
  </sheets>
  <definedNames>
    <definedName name="_Toc25250064" localSheetId="0">'DPGF 3.1 Deliverables'!$C$26</definedName>
    <definedName name="_Toc25250064" localSheetId="1">'DPGF 3.2 Deliverables &amp; Sudy to'!$C$26</definedName>
    <definedName name="_Toc25250064" localSheetId="2">'DPGF 3.3 Deliverables'!$C$26</definedName>
    <definedName name="_Toc25250065" localSheetId="0">'DPGF 3.1 Deliverables'!#REF!</definedName>
    <definedName name="_Toc25250065" localSheetId="1">'DPGF 3.2 Deliverables &amp; Sudy to'!#REF!</definedName>
    <definedName name="_Toc25250065" localSheetId="2">'DPGF 3.3 Deliverables'!#REF!</definedName>
    <definedName name="_xlnm.Print_Area" localSheetId="3">' SYNTHESE TOTAL'!$B$1:$I$26</definedName>
    <definedName name="_xlnm.Print_Area" localSheetId="0">'DPGF 3.1 Deliverables'!$C$17:$N$95</definedName>
    <definedName name="_xlnm.Print_Area" localSheetId="1">'DPGF 3.2 Deliverables &amp; Sudy to'!$C$17:$N$102</definedName>
    <definedName name="_xlnm.Print_Area" localSheetId="2">'DPGF 3.3 Deliverables'!$C$17:$N$89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6" l="1"/>
  <c r="D18" i="6"/>
  <c r="G18" i="6" s="1"/>
  <c r="D16" i="6"/>
  <c r="E10" i="6"/>
  <c r="D10" i="6"/>
  <c r="G10" i="6" s="1"/>
  <c r="D8" i="6"/>
  <c r="L53" i="14"/>
  <c r="E54" i="14"/>
  <c r="F54" i="14"/>
  <c r="G54" i="14"/>
  <c r="H54" i="14"/>
  <c r="I54" i="14"/>
  <c r="J54" i="14"/>
  <c r="K54" i="14"/>
  <c r="F40" i="14"/>
  <c r="G40" i="14"/>
  <c r="H40" i="14"/>
  <c r="I40" i="14"/>
  <c r="J40" i="14"/>
  <c r="K40" i="14"/>
  <c r="E40" i="14"/>
  <c r="K38" i="14"/>
  <c r="J38" i="14"/>
  <c r="I38" i="14"/>
  <c r="H38" i="14"/>
  <c r="G38" i="14"/>
  <c r="F38" i="14"/>
  <c r="E38" i="14"/>
  <c r="L37" i="14"/>
  <c r="L36" i="14"/>
  <c r="D85" i="14"/>
  <c r="C85" i="14"/>
  <c r="D84" i="14"/>
  <c r="C84" i="14"/>
  <c r="D83" i="14"/>
  <c r="C83" i="14"/>
  <c r="D82" i="14"/>
  <c r="C82" i="14"/>
  <c r="D81" i="14"/>
  <c r="C81" i="14"/>
  <c r="D80" i="14"/>
  <c r="C80" i="14"/>
  <c r="D79" i="14"/>
  <c r="C79" i="14"/>
  <c r="D78" i="14"/>
  <c r="C78" i="14"/>
  <c r="D77" i="14"/>
  <c r="C77" i="14"/>
  <c r="K50" i="14"/>
  <c r="J50" i="14"/>
  <c r="I50" i="14"/>
  <c r="H50" i="14"/>
  <c r="G50" i="14"/>
  <c r="F50" i="14"/>
  <c r="E50" i="14"/>
  <c r="L49" i="14"/>
  <c r="L47" i="14"/>
  <c r="K35" i="14"/>
  <c r="J35" i="14"/>
  <c r="I35" i="14"/>
  <c r="H35" i="14"/>
  <c r="G35" i="14"/>
  <c r="F35" i="14"/>
  <c r="E35" i="14"/>
  <c r="L34" i="14"/>
  <c r="L33" i="14"/>
  <c r="K32" i="14"/>
  <c r="J32" i="14"/>
  <c r="I32" i="14"/>
  <c r="H32" i="14"/>
  <c r="G32" i="14"/>
  <c r="F32" i="14"/>
  <c r="E32" i="14"/>
  <c r="L31" i="14"/>
  <c r="L30" i="14"/>
  <c r="K29" i="14"/>
  <c r="K47" i="14" s="1"/>
  <c r="J29" i="14"/>
  <c r="J47" i="14" s="1"/>
  <c r="I29" i="14"/>
  <c r="I47" i="14" s="1"/>
  <c r="H29" i="14"/>
  <c r="H47" i="14" s="1"/>
  <c r="G29" i="14"/>
  <c r="G47" i="14" s="1"/>
  <c r="F29" i="14"/>
  <c r="F47" i="14" s="1"/>
  <c r="E29" i="14"/>
  <c r="E47" i="14" s="1"/>
  <c r="E59" i="12"/>
  <c r="E65" i="13"/>
  <c r="D56" i="12"/>
  <c r="D65" i="13"/>
  <c r="D62" i="13"/>
  <c r="M38" i="12"/>
  <c r="M37" i="12"/>
  <c r="L38" i="12"/>
  <c r="L37" i="12"/>
  <c r="F37" i="12"/>
  <c r="G37" i="12"/>
  <c r="H37" i="12"/>
  <c r="I37" i="12"/>
  <c r="J37" i="12"/>
  <c r="K37" i="12"/>
  <c r="F38" i="12"/>
  <c r="G38" i="12"/>
  <c r="H38" i="12"/>
  <c r="I38" i="12"/>
  <c r="J38" i="12"/>
  <c r="K38" i="12"/>
  <c r="E38" i="12"/>
  <c r="E37" i="12"/>
  <c r="D78" i="13"/>
  <c r="C78" i="13"/>
  <c r="D77" i="13"/>
  <c r="C77" i="13"/>
  <c r="D76" i="13"/>
  <c r="C76" i="13"/>
  <c r="D75" i="13"/>
  <c r="C75" i="13"/>
  <c r="D74" i="13"/>
  <c r="C74" i="13"/>
  <c r="D73" i="13"/>
  <c r="C73" i="13"/>
  <c r="D72" i="13"/>
  <c r="C72" i="13"/>
  <c r="D71" i="13"/>
  <c r="C71" i="13"/>
  <c r="D70" i="13"/>
  <c r="C70" i="13"/>
  <c r="K57" i="13"/>
  <c r="J57" i="13"/>
  <c r="I57" i="13"/>
  <c r="L57" i="13" s="1"/>
  <c r="H57" i="13"/>
  <c r="G57" i="13"/>
  <c r="F57" i="13"/>
  <c r="E57" i="13"/>
  <c r="L56" i="13"/>
  <c r="K53" i="13"/>
  <c r="J53" i="13"/>
  <c r="L53" i="13" s="1"/>
  <c r="I53" i="13"/>
  <c r="H53" i="13"/>
  <c r="G53" i="13"/>
  <c r="F53" i="13"/>
  <c r="E53" i="13"/>
  <c r="L52" i="13"/>
  <c r="L50" i="13"/>
  <c r="K50" i="13"/>
  <c r="K43" i="13"/>
  <c r="J43" i="13"/>
  <c r="I43" i="13"/>
  <c r="H43" i="13"/>
  <c r="G43" i="13"/>
  <c r="F43" i="13"/>
  <c r="E43" i="13"/>
  <c r="K41" i="13"/>
  <c r="J41" i="13"/>
  <c r="I41" i="13"/>
  <c r="H41" i="13"/>
  <c r="G41" i="13"/>
  <c r="F41" i="13"/>
  <c r="F44" i="13" s="1"/>
  <c r="E41" i="13"/>
  <c r="L41" i="13" s="1"/>
  <c r="L40" i="13"/>
  <c r="L39" i="13"/>
  <c r="K38" i="13"/>
  <c r="J38" i="13"/>
  <c r="I38" i="13"/>
  <c r="H38" i="13"/>
  <c r="H44" i="13" s="1"/>
  <c r="G38" i="13"/>
  <c r="G44" i="13" s="1"/>
  <c r="F38" i="13"/>
  <c r="E38" i="13"/>
  <c r="L38" i="13" s="1"/>
  <c r="L37" i="13"/>
  <c r="L36" i="13"/>
  <c r="K35" i="13"/>
  <c r="J35" i="13"/>
  <c r="I35" i="13"/>
  <c r="L35" i="13" s="1"/>
  <c r="H35" i="13"/>
  <c r="G35" i="13"/>
  <c r="F35" i="13"/>
  <c r="E35" i="13"/>
  <c r="L34" i="13"/>
  <c r="L33" i="13"/>
  <c r="K32" i="13"/>
  <c r="K44" i="13" s="1"/>
  <c r="J32" i="13"/>
  <c r="J44" i="13" s="1"/>
  <c r="I32" i="13"/>
  <c r="I44" i="13" s="1"/>
  <c r="H32" i="13"/>
  <c r="G32" i="13"/>
  <c r="F32" i="13"/>
  <c r="E32" i="13"/>
  <c r="L31" i="13"/>
  <c r="L30" i="13"/>
  <c r="L43" i="13" s="1"/>
  <c r="K29" i="13"/>
  <c r="J29" i="13"/>
  <c r="J50" i="13" s="1"/>
  <c r="I29" i="13"/>
  <c r="I50" i="13" s="1"/>
  <c r="H29" i="13"/>
  <c r="H50" i="13" s="1"/>
  <c r="G29" i="13"/>
  <c r="G50" i="13" s="1"/>
  <c r="F29" i="13"/>
  <c r="F50" i="13" s="1"/>
  <c r="E29" i="13"/>
  <c r="E50" i="13" s="1"/>
  <c r="D72" i="12"/>
  <c r="C72" i="12"/>
  <c r="D71" i="12"/>
  <c r="C71" i="12"/>
  <c r="D70" i="12"/>
  <c r="C70" i="12"/>
  <c r="D69" i="12"/>
  <c r="C69" i="12"/>
  <c r="D68" i="12"/>
  <c r="C68" i="12"/>
  <c r="D67" i="12"/>
  <c r="C67" i="12"/>
  <c r="D66" i="12"/>
  <c r="C66" i="12"/>
  <c r="D65" i="12"/>
  <c r="C65" i="12"/>
  <c r="D64" i="12"/>
  <c r="C64" i="12"/>
  <c r="D59" i="12"/>
  <c r="K51" i="12"/>
  <c r="J51" i="12"/>
  <c r="I51" i="12"/>
  <c r="H51" i="12"/>
  <c r="G51" i="12"/>
  <c r="F51" i="12"/>
  <c r="E51" i="12"/>
  <c r="L50" i="12"/>
  <c r="K47" i="12"/>
  <c r="J47" i="12"/>
  <c r="I47" i="12"/>
  <c r="H47" i="12"/>
  <c r="G47" i="12"/>
  <c r="F47" i="12"/>
  <c r="E47" i="12"/>
  <c r="L46" i="12"/>
  <c r="L44" i="12"/>
  <c r="J44" i="12"/>
  <c r="F44" i="12"/>
  <c r="K35" i="12"/>
  <c r="J35" i="12"/>
  <c r="I35" i="12"/>
  <c r="H35" i="12"/>
  <c r="G35" i="12"/>
  <c r="F35" i="12"/>
  <c r="E35" i="12"/>
  <c r="L34" i="12"/>
  <c r="L33" i="12"/>
  <c r="K32" i="12"/>
  <c r="J32" i="12"/>
  <c r="I32" i="12"/>
  <c r="H32" i="12"/>
  <c r="G32" i="12"/>
  <c r="F32" i="12"/>
  <c r="E32" i="12"/>
  <c r="L31" i="12"/>
  <c r="L30" i="12"/>
  <c r="K29" i="12"/>
  <c r="K44" i="12" s="1"/>
  <c r="J29" i="12"/>
  <c r="I29" i="12"/>
  <c r="I44" i="12" s="1"/>
  <c r="H29" i="12"/>
  <c r="H44" i="12" s="1"/>
  <c r="G29" i="12"/>
  <c r="G44" i="12" s="1"/>
  <c r="F29" i="12"/>
  <c r="E29" i="12"/>
  <c r="E44" i="12" s="1"/>
  <c r="L54" i="14" l="1"/>
  <c r="H41" i="14"/>
  <c r="M40" i="14"/>
  <c r="I41" i="14"/>
  <c r="K41" i="14"/>
  <c r="J41" i="14"/>
  <c r="F72" i="14"/>
  <c r="F14" i="6" s="1"/>
  <c r="F21" i="6" s="1"/>
  <c r="E41" i="14"/>
  <c r="G41" i="14"/>
  <c r="F41" i="14"/>
  <c r="L40" i="14"/>
  <c r="L38" i="14"/>
  <c r="L35" i="14"/>
  <c r="L50" i="14"/>
  <c r="E56" i="14" s="1"/>
  <c r="L32" i="14"/>
  <c r="L47" i="12"/>
  <c r="L51" i="12"/>
  <c r="L35" i="12"/>
  <c r="E59" i="13"/>
  <c r="F65" i="13" s="1"/>
  <c r="E44" i="13"/>
  <c r="M43" i="13"/>
  <c r="L32" i="13"/>
  <c r="L32" i="12"/>
  <c r="L41" i="14" l="1"/>
  <c r="D69" i="14" s="1"/>
  <c r="E72" i="14"/>
  <c r="E14" i="6" s="1"/>
  <c r="E21" i="6" s="1"/>
  <c r="M41" i="14"/>
  <c r="E53" i="12"/>
  <c r="F59" i="12" s="1"/>
  <c r="M44" i="13"/>
  <c r="L44" i="13"/>
  <c r="D72" i="14" l="1"/>
  <c r="D14" i="6" s="1"/>
  <c r="D12" i="6"/>
  <c r="G72" i="14"/>
  <c r="D21" i="6" l="1"/>
  <c r="G14" i="6"/>
  <c r="G21" i="6" s="1"/>
</calcChain>
</file>

<file path=xl/sharedStrings.xml><?xml version="1.0" encoding="utf-8"?>
<sst xmlns="http://schemas.openxmlformats.org/spreadsheetml/2006/main" count="332" uniqueCount="118">
  <si>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</si>
  <si>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</si>
  <si>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</si>
  <si>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</si>
  <si>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</si>
  <si>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</si>
  <si>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</si>
  <si>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COTRAITANT 2</t>
  </si>
  <si>
    <t>COTRAITANT 3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</si>
  <si>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</si>
  <si>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</si>
  <si>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</si>
  <si>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</si>
  <si>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</si>
  <si>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</si>
  <si>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</si>
  <si>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</si>
  <si>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</si>
  <si>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</si>
  <si>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</si>
  <si>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</si>
  <si>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Expert Genre, Chef de mission Genre... </t>
  </si>
  <si>
    <t>Genre…</t>
  </si>
  <si>
    <t>Société A</t>
  </si>
  <si>
    <t>Locale</t>
  </si>
  <si>
    <t>Cameroun</t>
  </si>
  <si>
    <t>PROFIL 6</t>
  </si>
  <si>
    <t>TOTAL</t>
  </si>
  <si>
    <t>En cas de consortium, merci de bien vouloir répartir le montant total entre chaque membre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</si>
  <si>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</si>
  <si>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 xml:space="preserve">JUNIOR
(De 0 à 5 ans) </t>
  </si>
  <si>
    <t>CONFIRME
(&gt;5 ans - 15 ans d’expérience)</t>
  </si>
  <si>
    <t xml:space="preserve">SENIOR
(Plus de 15 ans) </t>
  </si>
  <si>
    <t>MISSION/HONORAIRE</t>
  </si>
  <si>
    <t>ENVELOPPE DES FRAIS</t>
  </si>
  <si>
    <t>Montant en euros H.T.</t>
  </si>
  <si>
    <t>Montant en euros TTC (ou Net de TVA)</t>
  </si>
  <si>
    <t>MONTANT TOTAL TTC (ou Net de TVA)</t>
  </si>
  <si>
    <t>Nom du soumissionnaire :</t>
  </si>
  <si>
    <t>POUR LE CANDIDAT</t>
  </si>
  <si>
    <t>Date et lieu</t>
  </si>
  <si>
    <t>Nom et fonction</t>
  </si>
  <si>
    <t>Signature</t>
  </si>
  <si>
    <t>Synthèse Montant du contrat</t>
  </si>
  <si>
    <t>PROFIL 7</t>
  </si>
  <si>
    <t>TOTAL (en euros H.T.)</t>
  </si>
  <si>
    <t>Exemple 2</t>
  </si>
  <si>
    <t>Exemple 3</t>
  </si>
  <si>
    <t>Exemple 4</t>
  </si>
  <si>
    <t>Exemple 5</t>
  </si>
  <si>
    <t>Exemple 6</t>
  </si>
  <si>
    <t>Exemple 7</t>
  </si>
  <si>
    <t>MONTANT TOTAL du Contrat</t>
  </si>
  <si>
    <t>Power point presentation of French water resources and irrigation arrangements and expertise : to be shared with AFD minimum 5 working days before the mission</t>
  </si>
  <si>
    <t>Power point Presentation of a mission debrief : to be shared on the last day of the mission;</t>
  </si>
  <si>
    <t>Short report on the assessment</t>
  </si>
  <si>
    <t>Detailed proposal for a 10 days study tour in France</t>
  </si>
  <si>
    <t>FRAIS DE MISSION</t>
  </si>
  <si>
    <t>/</t>
  </si>
  <si>
    <t>MONTANT TOTAL DES FRAIS DE MISSION</t>
  </si>
  <si>
    <t>MONTANT TOTAL De la composante 3.1</t>
  </si>
  <si>
    <t>Taux de TVA (si applicable)
en Pourcent</t>
  </si>
  <si>
    <t>%</t>
  </si>
  <si>
    <t>PROFILS RETENUS POUR LA MISSION/PROFILES SELECTED FOR THE MISSION</t>
  </si>
  <si>
    <t>EXPERTISE PRINCIPALE/MAIN EXPERTISE</t>
  </si>
  <si>
    <t>NOMBRE D'ANNEES D'EXPERIENCE/NUMBER OF YEARS OF EXPERIENCE</t>
  </si>
  <si>
    <t>NIVEAU DE SENIORITE : CHOISIR LA CATEGORIE VIA LISTE DEROULANTE/LEVEL OF SENIORITY : 
CHOOSE THE CATEGORY VIA THE DROP-DOWN LIST</t>
  </si>
  <si>
    <t>STRUCTURE / SOCIETE D'APPARTENANCE/STRUCTURE / COMPANY OF AFFILIATION</t>
  </si>
  <si>
    <t>TYPE D'EXPERTISE : LOCALE / INTERNATIONALE/TYPE OF EXPERTISE : LOCAL / INTERNATIONAL</t>
  </si>
  <si>
    <t>PAYS D'IMPLANTATION DU PROFIL - DE RESIDENCE PROFESSIONNELLE/COUNTRY WHERE THE PROFILE IS LOCATED - OF PROFESSIONAL RESIDENCE</t>
  </si>
  <si>
    <t>TAUX JOUR EN € HT/DAY RATE IN € HT</t>
  </si>
  <si>
    <t>NOMBRE DE JOURS "SUR PLACE"/NUMBER OF DAYS 'ON SITE"</t>
  </si>
  <si>
    <t>NOMBRE DE JOURS "EN DISTANCIEL"/NUMBER OF DAYS "IN DISTANCE/REMOTE WORKING"</t>
  </si>
  <si>
    <t>LES LIVRABLES (honoraires en jours/hommes) (Prix forfaitaire)/DELIVERABLES (fees in days/men) (Fixed price)</t>
  </si>
  <si>
    <t>PROFIL JUNIOR/JUNIOR PROFILE</t>
  </si>
  <si>
    <t>PROFIL CONFIRME/CONFIRMED PROFILE</t>
  </si>
  <si>
    <t>PROFIL SENIOR/SENIOR PROFILE</t>
  </si>
  <si>
    <t>LES FRAIS DE MISSION/MISSION EXPENSES</t>
  </si>
  <si>
    <t>PRIX UNITAIRE DES BILLETS D'AVION ET/OU TRAIN
(CLASSE ECONOMIQUE)/UNIT PRICE OF AIR AND/OR TRAIN TICKETS (ECONOMY CLASS)</t>
  </si>
  <si>
    <t>NOMBRE DE BILLETS D'AVION POUR L'ENSEMBLE DE LA MISSION
NUMBER OF AIRLINE TICKETS FOR THE ENTIRE MISSION</t>
  </si>
  <si>
    <t>MONTANT TOTAL / TOTAL AMOUNT INCLUNDING TAXES</t>
  </si>
  <si>
    <t>TAUX DE PER DIEM JOURNALIER / DAILY PER DIEM RATE</t>
  </si>
  <si>
    <t>NOMBRE DE JOURS DE MISSION / NUMBER OF MISSIONS DAYS</t>
  </si>
  <si>
    <t>DETAIL MONTANT DU MARCHE PAR MEMBRE DU CONSORTIUM : A REMPLIR PAR LE SOUMISSIONNAIRE/THE BIDDER MUST DIVIDE THE AMOUNTS BETWEEN ANY CO-CONTRACTORS AND SUB-CONTRACTORS</t>
  </si>
  <si>
    <t>NOM DE LA SOCIETE</t>
  </si>
  <si>
    <t>MONTANT MISISON HT / MISSION AMOUNT EXCL. TAXES</t>
  </si>
  <si>
    <t>MONTANT MISSION TTC / MONTANT MISSION INCLUS. TAXES</t>
  </si>
  <si>
    <t>MONTANT FRAIS DE MISSION TTC /MISSION EXPENSES INCL. TAXES</t>
  </si>
  <si>
    <t xml:space="preserve">ENVELOPPE DES FRAIS/FEE ENVELOPE </t>
  </si>
  <si>
    <t>TOTAL
TOTAL COSTS</t>
  </si>
  <si>
    <t>MONTANT TOTAL DE LA MISSION HT/ TOTAL AMOUNT OF THE MISSION BEFORE TAX / EXCLUDING TAXES</t>
  </si>
  <si>
    <t>NOMBRE TOTAL DE JOURS/number of Days</t>
  </si>
  <si>
    <t>Tableau de concordance : se colorie en rouge, si erreur dans les totaux
Correlation table: colors in red, if error in the totals</t>
  </si>
  <si>
    <t>DPGF Composante 3.3
Support to collaboration between AFD and Directorate General of Water Resources in the irrigation sector
ARB-2026-0026</t>
  </si>
  <si>
    <t xml:space="preserve">Proposal of field visits and stakeholders meetings </t>
  </si>
  <si>
    <t>“Concept-note” proposal for operational cooperation between AFD and DGWR</t>
  </si>
  <si>
    <t>Montant de TVA si applicable
VAT amount if applicable</t>
  </si>
  <si>
    <t>DPGF Composante 3.2
(Deliverables, Study Tour &amp; Organisation of Study Tour)
Support to collaboration between AFD and Directorate General of Water Resources in the irrigation sector
ARB-2026-0026</t>
  </si>
  <si>
    <t>MONTANT TOTAL De la composante 3.3</t>
  </si>
  <si>
    <t xml:space="preserve">Detailed Terms of References for a study tour </t>
  </si>
  <si>
    <t>Presentation</t>
  </si>
  <si>
    <t xml:space="preserve">A summary report for the MTP and AFD </t>
  </si>
  <si>
    <t>DPGF Synthèse
Support to collaboration between AFD and Directorate General of Water Resources in the irrigation sector
ARB-2026-0026</t>
  </si>
  <si>
    <t>Composante 3.1</t>
  </si>
  <si>
    <t>Composante 3.2</t>
  </si>
  <si>
    <t>Composante 3.3</t>
  </si>
  <si>
    <t>Montant Study TOUR</t>
  </si>
  <si>
    <t>Montant "Study TOUR"</t>
  </si>
  <si>
    <t>Mission d'études/STUDY TOUR</t>
  </si>
  <si>
    <t xml:space="preserve">L'ensemble des frais relatifs au Study/tour sont à détailler dans la case vide ci-contre (sous forme texte) </t>
  </si>
  <si>
    <t>Montant total comprenant l'ensemble des taxes//Total amount including all taxes</t>
  </si>
  <si>
    <t xml:space="preserve">Total : </t>
  </si>
  <si>
    <t>EVENTUELS FRAIS à destination des experts oeuvrant pour la prestation
ces frais sont inclus dans le montant forfaitaire de la prestation</t>
  </si>
  <si>
    <r>
      <t xml:space="preserve">Détail du montant du Study TOUR
</t>
    </r>
    <r>
      <rPr>
        <i/>
        <sz val="16"/>
        <color rgb="FFFF0000"/>
        <rFont val="Roboto Bold"/>
      </rPr>
      <t>ces frais sont inclus dans le montant forfaitaire de la prestation</t>
    </r>
  </si>
  <si>
    <t>MOINS DE 8 ANS D'EXPERIENCE/0 TO 8 YEARS EXPERIENCE</t>
  </si>
  <si>
    <t>&lt; 8 ANS A 15 ANS D'EXPERIENCE/&lt;8 TO 15 YEARS EXPERIENCE</t>
  </si>
  <si>
    <t>PLUS DE 15 ANS D'EXPERIENCE/MORE THAN 15 YEARS EXPERIENCE</t>
  </si>
  <si>
    <t>Support to collaboration between AFD and the Directorate General of Water Resources of the Ministry of Public Works of Indonesia
-------------------------------------------------------------------------------------------------------
Appui à la collaboration entre l’AFD et la Direction générale des ressources en eau dans le secteur de l’irrigation
ARB-2026-0026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</si>
</sst>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,##0.00\ &quot;€&quot;\ \T\T\C"/>
    <numFmt numFmtId="170" formatCode="#,##0.00\ &quot;€&quot;"/>
    <numFmt numFmtId="171" formatCode="_-* #,##0\ [$€-40C]_-;\-* #,##0\ [$€-40C]_-;_-* &quot;-&quot;??\ [$€-40C]_-;_-@_-"/>
    <numFmt numFmtId="172" formatCode="#,##0\ [$֏-42B]"/>
    <numFmt numFmtId="173" formatCode="#,##0\ _€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4"/>
      <color theme="0"/>
      <name val="Roboto Bold"/>
    </font>
    <font>
      <b/>
      <sz val="11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26"/>
      <name val="Roboto Bold"/>
    </font>
    <font>
      <sz val="20"/>
      <name val="Roboto Bold"/>
    </font>
    <font>
      <b/>
      <sz val="16"/>
      <color rgb="FFFF0000"/>
      <name val="Roboto Bold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Roboto Bold"/>
    </font>
    <font>
      <sz val="16"/>
      <color rgb="FFC00000"/>
      <name val="Roboto Bold"/>
    </font>
    <font>
      <b/>
      <sz val="24"/>
      <name val="Calibri"/>
      <family val="2"/>
      <scheme val="minor"/>
    </font>
    <font>
      <b/>
      <sz val="9"/>
      <color rgb="FF002060"/>
      <name val="Roboto Bold"/>
    </font>
    <font>
      <b/>
      <sz val="20"/>
      <color theme="0"/>
      <name val="Roboto Bold"/>
    </font>
    <font>
      <sz val="16"/>
      <color rgb="FFFF0000"/>
      <name val="Roboto Bold"/>
    </font>
    <font>
      <i/>
      <sz val="16"/>
      <color rgb="FFFF0000"/>
      <name val="Roboto Bold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4" tint="0.79995117038483843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/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0" fontId="4" fillId="0" borderId="0" xfId="1"/>
    <xf numFmtId="0" fontId="4" fillId="0" borderId="0" xfId="1" applyBorder="1"/>
    <xf numFmtId="0" fontId="1" fillId="0" borderId="0" xfId="2" applyProtection="1">
      <protection locked="0"/>
    </xf>
    <xf numFmtId="0" fontId="3" fillId="0" borderId="0" xfId="2" applyFont="1" applyProtection="1">
      <protection locked="0"/>
    </xf>
    <xf numFmtId="0" fontId="5" fillId="0" borderId="1" xfId="1" applyFont="1" applyBorder="1" applyAlignment="1">
      <alignment vertical="center" wrapText="1"/>
    </xf>
    <xf numFmtId="0" fontId="7" fillId="0" borderId="4" xfId="1" applyFont="1" applyBorder="1"/>
    <xf numFmtId="0" fontId="8" fillId="0" borderId="0" xfId="1" applyFont="1" applyFill="1" applyBorder="1" applyAlignment="1" applyProtection="1">
      <alignment vertical="center"/>
      <protection locked="0"/>
    </xf>
    <xf numFmtId="0" fontId="7" fillId="0" borderId="5" xfId="1" applyFont="1" applyBorder="1"/>
    <xf numFmtId="0" fontId="7" fillId="0" borderId="7" xfId="1" applyFont="1" applyBorder="1"/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4" fillId="0" borderId="0" xfId="1" applyFill="1"/>
    <xf numFmtId="0" fontId="7" fillId="0" borderId="7" xfId="1" applyFont="1" applyFill="1" applyBorder="1"/>
    <xf numFmtId="0" fontId="12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3" fillId="0" borderId="0" xfId="1" applyFont="1" applyFill="1" applyBorder="1" applyAlignment="1" applyProtection="1">
      <protection locked="0"/>
    </xf>
    <xf numFmtId="0" fontId="13" fillId="3" borderId="0" xfId="1" applyFont="1" applyFill="1" applyBorder="1" applyAlignment="1" applyProtection="1">
      <alignment vertical="center"/>
      <protection locked="0"/>
    </xf>
    <xf numFmtId="0" fontId="15" fillId="4" borderId="10" xfId="2" applyFont="1" applyFill="1" applyBorder="1" applyAlignment="1" applyProtection="1">
      <alignment vertical="center"/>
    </xf>
    <xf numFmtId="0" fontId="16" fillId="0" borderId="10" xfId="2" applyFont="1" applyBorder="1" applyAlignment="1" applyProtection="1">
      <alignment wrapText="1"/>
      <protection locked="0"/>
    </xf>
    <xf numFmtId="0" fontId="19" fillId="0" borderId="7" xfId="2" applyFont="1" applyBorder="1" applyProtection="1">
      <protection locked="0"/>
    </xf>
    <xf numFmtId="0" fontId="19" fillId="0" borderId="0" xfId="2" applyFont="1" applyBorder="1" applyProtection="1">
      <protection locked="0"/>
    </xf>
    <xf numFmtId="0" fontId="20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3" fillId="0" borderId="0" xfId="2" applyFont="1" applyBorder="1" applyProtection="1">
      <protection locked="0"/>
    </xf>
    <xf numFmtId="0" fontId="22" fillId="0" borderId="0" xfId="2" applyFont="1" applyBorder="1" applyProtection="1">
      <protection locked="0"/>
    </xf>
    <xf numFmtId="0" fontId="17" fillId="4" borderId="1" xfId="2" applyFont="1" applyFill="1" applyBorder="1" applyAlignment="1" applyProtection="1">
      <alignment horizontal="centerContinuous" vertical="center" wrapText="1"/>
      <protection locked="0"/>
    </xf>
    <xf numFmtId="0" fontId="17" fillId="4" borderId="3" xfId="2" applyFont="1" applyFill="1" applyBorder="1" applyAlignment="1" applyProtection="1">
      <alignment horizontal="centerContinuous" vertical="center" wrapText="1"/>
      <protection locked="0"/>
    </xf>
    <xf numFmtId="0" fontId="23" fillId="2" borderId="14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4" fillId="0" borderId="17" xfId="2" applyFont="1" applyFill="1" applyBorder="1" applyAlignment="1" applyProtection="1">
      <alignment horizontal="centerContinuous" vertical="center" wrapText="1"/>
      <protection locked="0"/>
    </xf>
    <xf numFmtId="0" fontId="25" fillId="0" borderId="17" xfId="2" applyFont="1" applyFill="1" applyBorder="1" applyAlignment="1" applyProtection="1">
      <alignment horizontal="center" vertical="center" wrapText="1"/>
      <protection locked="0"/>
    </xf>
    <xf numFmtId="0" fontId="25" fillId="0" borderId="18" xfId="2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7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17" xfId="2" applyFont="1" applyFill="1" applyBorder="1" applyAlignment="1" applyProtection="1">
      <alignment horizontal="centerContinuous" vertical="center" wrapText="1"/>
      <protection locked="0"/>
    </xf>
    <xf numFmtId="0" fontId="24" fillId="0" borderId="21" xfId="2" applyFont="1" applyFill="1" applyBorder="1" applyAlignment="1" applyProtection="1">
      <alignment horizontal="centerContinuous" vertical="center" wrapText="1"/>
      <protection locked="0"/>
    </xf>
    <xf numFmtId="0" fontId="25" fillId="0" borderId="21" xfId="2" applyFont="1" applyFill="1" applyBorder="1" applyAlignment="1" applyProtection="1">
      <alignment horizontal="center" vertical="center" wrapText="1"/>
      <protection locked="0"/>
    </xf>
    <xf numFmtId="0" fontId="25" fillId="0" borderId="22" xfId="2" applyFont="1" applyFill="1" applyBorder="1" applyAlignment="1" applyProtection="1">
      <alignment horizontal="center" vertical="center" wrapText="1"/>
      <protection locked="0"/>
    </xf>
    <xf numFmtId="164" fontId="24" fillId="0" borderId="25" xfId="2" applyNumberFormat="1" applyFont="1" applyFill="1" applyBorder="1" applyAlignment="1" applyProtection="1">
      <alignment horizontal="centerContinuous" vertical="center" wrapText="1"/>
      <protection locked="0"/>
    </xf>
    <xf numFmtId="164" fontId="15" fillId="0" borderId="25" xfId="3" applyNumberFormat="1" applyFont="1" applyFill="1" applyBorder="1" applyAlignment="1" applyProtection="1">
      <alignment horizontal="center" vertical="center"/>
      <protection locked="0"/>
    </xf>
    <xf numFmtId="164" fontId="15" fillId="0" borderId="26" xfId="3" applyNumberFormat="1" applyFont="1" applyFill="1" applyBorder="1" applyAlignment="1" applyProtection="1">
      <alignment horizontal="center" vertical="center"/>
      <protection locked="0"/>
    </xf>
    <xf numFmtId="165" fontId="29" fillId="0" borderId="0" xfId="3" applyNumberFormat="1" applyFont="1" applyFill="1" applyBorder="1" applyAlignment="1" applyProtection="1">
      <alignment vertical="center"/>
      <protection locked="0"/>
    </xf>
    <xf numFmtId="166" fontId="30" fillId="3" borderId="0" xfId="3" applyNumberFormat="1" applyFont="1" applyFill="1" applyBorder="1" applyAlignment="1" applyProtection="1">
      <alignment horizontal="center" vertical="center"/>
      <protection locked="0"/>
    </xf>
    <xf numFmtId="0" fontId="31" fillId="0" borderId="0" xfId="2" applyFont="1" applyBorder="1" applyAlignment="1" applyProtection="1">
      <alignment wrapText="1"/>
      <protection locked="0"/>
    </xf>
    <xf numFmtId="0" fontId="31" fillId="3" borderId="0" xfId="2" applyFont="1" applyFill="1" applyBorder="1" applyAlignment="1" applyProtection="1">
      <alignment wrapText="1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0" fontId="23" fillId="2" borderId="1" xfId="2" applyFont="1" applyFill="1" applyBorder="1" applyAlignment="1" applyProtection="1">
      <alignment horizontal="center" vertical="center" wrapText="1"/>
      <protection locked="0"/>
    </xf>
    <xf numFmtId="0" fontId="23" fillId="2" borderId="27" xfId="2" applyFont="1" applyFill="1" applyBorder="1" applyAlignment="1" applyProtection="1">
      <alignment horizontal="center" vertical="center" wrapText="1"/>
      <protection locked="0"/>
    </xf>
    <xf numFmtId="0" fontId="23" fillId="2" borderId="28" xfId="2" applyFont="1" applyFill="1" applyBorder="1" applyAlignment="1" applyProtection="1">
      <alignment horizontal="center" vertical="center" wrapText="1"/>
      <protection locked="0"/>
    </xf>
    <xf numFmtId="0" fontId="23" fillId="2" borderId="3" xfId="2" applyFont="1" applyFill="1" applyBorder="1" applyAlignment="1" applyProtection="1">
      <alignment horizontal="center" vertical="center" wrapText="1"/>
      <protection locked="0"/>
    </xf>
    <xf numFmtId="0" fontId="15" fillId="3" borderId="31" xfId="2" applyFont="1" applyFill="1" applyBorder="1" applyAlignment="1" applyProtection="1">
      <alignment horizontal="center" vertical="center" wrapText="1"/>
    </xf>
    <xf numFmtId="0" fontId="15" fillId="3" borderId="32" xfId="2" applyFont="1" applyFill="1" applyBorder="1" applyAlignment="1" applyProtection="1">
      <alignment horizontal="center" vertical="center" wrapText="1"/>
    </xf>
    <xf numFmtId="0" fontId="15" fillId="4" borderId="33" xfId="2" applyFont="1" applyFill="1" applyBorder="1" applyAlignment="1" applyProtection="1">
      <alignment horizontal="center" vertical="center" wrapText="1"/>
    </xf>
    <xf numFmtId="0" fontId="15" fillId="3" borderId="36" xfId="2" applyFont="1" applyFill="1" applyBorder="1" applyAlignment="1" applyProtection="1">
      <alignment horizontal="center" vertical="center" wrapText="1"/>
    </xf>
    <xf numFmtId="0" fontId="15" fillId="3" borderId="37" xfId="2" applyFont="1" applyFill="1" applyBorder="1" applyAlignment="1" applyProtection="1">
      <alignment horizontal="center" vertical="center" wrapText="1"/>
    </xf>
    <xf numFmtId="0" fontId="15" fillId="4" borderId="38" xfId="2" applyFont="1" applyFill="1" applyBorder="1" applyAlignment="1" applyProtection="1">
      <alignment horizontal="center" vertical="center" wrapText="1"/>
    </xf>
    <xf numFmtId="0" fontId="33" fillId="6" borderId="40" xfId="2" applyFont="1" applyFill="1" applyBorder="1" applyAlignment="1" applyProtection="1">
      <alignment vertical="center" wrapText="1"/>
    </xf>
    <xf numFmtId="0" fontId="15" fillId="4" borderId="43" xfId="2" applyFont="1" applyFill="1" applyBorder="1" applyAlignment="1" applyProtection="1">
      <alignment horizontal="center" vertical="center" wrapText="1"/>
    </xf>
    <xf numFmtId="0" fontId="34" fillId="0" borderId="0" xfId="2" applyFont="1" applyBorder="1" applyAlignment="1" applyProtection="1">
      <alignment horizontal="center" vertical="center" wrapText="1"/>
      <protection locked="0"/>
    </xf>
    <xf numFmtId="0" fontId="27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Fill="1" applyBorder="1" applyAlignment="1" applyProtection="1">
      <alignment vertical="center" wrapText="1"/>
      <protection locked="0"/>
    </xf>
    <xf numFmtId="0" fontId="25" fillId="8" borderId="0" xfId="2" applyFont="1" applyFill="1" applyBorder="1" applyAlignment="1" applyProtection="1">
      <alignment vertical="center" wrapText="1"/>
      <protection locked="0"/>
    </xf>
    <xf numFmtId="0" fontId="20" fillId="4" borderId="46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70" fontId="36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" applyFont="1" applyFill="1" applyBorder="1" applyAlignment="1" applyProtection="1">
      <alignment horizontal="center" vertical="center" wrapText="1"/>
      <protection locked="0"/>
    </xf>
    <xf numFmtId="166" fontId="3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</xf>
    <xf numFmtId="0" fontId="40" fillId="0" borderId="0" xfId="2" applyFont="1" applyFill="1" applyBorder="1" applyAlignment="1" applyProtection="1">
      <alignment horizontal="center" vertical="center" wrapText="1"/>
    </xf>
    <xf numFmtId="0" fontId="40" fillId="0" borderId="0" xfId="2" applyFont="1" applyFill="1" applyBorder="1" applyAlignment="1" applyProtection="1">
      <alignment horizontal="left" vertical="center"/>
    </xf>
    <xf numFmtId="0" fontId="16" fillId="4" borderId="10" xfId="2" applyFont="1" applyFill="1" applyBorder="1" applyAlignment="1" applyProtection="1">
      <alignment wrapText="1"/>
      <protection locked="0"/>
    </xf>
    <xf numFmtId="0" fontId="16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51" xfId="2" applyBorder="1" applyProtection="1">
      <protection locked="0"/>
    </xf>
    <xf numFmtId="168" fontId="0" fillId="0" borderId="51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1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0" xfId="2" applyAlignment="1" applyProtection="1">
      <protection locked="0"/>
    </xf>
    <xf numFmtId="0" fontId="3" fillId="0" borderId="0" xfId="2" applyFont="1" applyAlignment="1" applyProtection="1">
      <protection locked="0"/>
    </xf>
    <xf numFmtId="172" fontId="20" fillId="0" borderId="17" xfId="2" applyNumberFormat="1" applyFont="1" applyFill="1" applyBorder="1" applyAlignment="1" applyProtection="1">
      <alignment horizontal="center" vertical="center" wrapText="1"/>
    </xf>
    <xf numFmtId="172" fontId="20" fillId="0" borderId="10" xfId="2" applyNumberFormat="1" applyFont="1" applyFill="1" applyBorder="1" applyAlignment="1" applyProtection="1">
      <alignment horizontal="center" vertical="center" wrapText="1"/>
    </xf>
    <xf numFmtId="172" fontId="39" fillId="0" borderId="17" xfId="2" applyNumberFormat="1" applyFont="1" applyFill="1" applyBorder="1" applyAlignment="1" applyProtection="1">
      <alignment horizontal="center" vertical="center" wrapText="1"/>
      <protection locked="0"/>
    </xf>
    <xf numFmtId="172" fontId="39" fillId="0" borderId="10" xfId="2" applyNumberFormat="1" applyFont="1" applyFill="1" applyBorder="1" applyAlignment="1" applyProtection="1">
      <alignment horizontal="center" vertical="center" wrapText="1"/>
      <protection locked="0"/>
    </xf>
    <xf numFmtId="172" fontId="2" fillId="0" borderId="17" xfId="2" applyNumberFormat="1" applyFont="1" applyBorder="1" applyProtection="1">
      <protection locked="0"/>
    </xf>
    <xf numFmtId="172" fontId="2" fillId="0" borderId="10" xfId="2" applyNumberFormat="1" applyFont="1" applyBorder="1" applyProtection="1">
      <protection locked="0"/>
    </xf>
    <xf numFmtId="167" fontId="29" fillId="7" borderId="41" xfId="2" applyNumberFormat="1" applyFont="1" applyFill="1" applyBorder="1" applyAlignment="1" applyProtection="1">
      <alignment vertical="center" wrapText="1"/>
    </xf>
    <xf numFmtId="167" fontId="29" fillId="7" borderId="42" xfId="2" applyNumberFormat="1" applyFont="1" applyFill="1" applyBorder="1" applyAlignment="1" applyProtection="1">
      <alignment horizontal="center" vertical="center" wrapText="1"/>
    </xf>
    <xf numFmtId="170" fontId="41" fillId="4" borderId="47" xfId="2" applyNumberFormat="1" applyFont="1" applyFill="1" applyBorder="1" applyAlignment="1" applyProtection="1">
      <alignment horizontal="center" vertical="center" wrapText="1"/>
    </xf>
    <xf numFmtId="0" fontId="42" fillId="0" borderId="0" xfId="2" applyFont="1" applyProtection="1">
      <protection locked="0"/>
    </xf>
    <xf numFmtId="0" fontId="42" fillId="0" borderId="0" xfId="2" applyFont="1" applyBorder="1" applyAlignment="1" applyProtection="1">
      <protection locked="0"/>
    </xf>
    <xf numFmtId="0" fontId="42" fillId="0" borderId="0" xfId="2" applyFont="1" applyBorder="1" applyProtection="1">
      <protection locked="0"/>
    </xf>
    <xf numFmtId="0" fontId="42" fillId="0" borderId="0" xfId="2" applyFont="1" applyAlignment="1" applyProtection="1">
      <protection locked="0"/>
    </xf>
    <xf numFmtId="0" fontId="22" fillId="0" borderId="0" xfId="2" applyFont="1" applyBorder="1" applyAlignment="1" applyProtection="1">
      <alignment wrapText="1"/>
      <protection locked="0"/>
    </xf>
    <xf numFmtId="0" fontId="1" fillId="0" borderId="0" xfId="6" applyProtection="1">
      <protection locked="0"/>
    </xf>
    <xf numFmtId="0" fontId="1" fillId="0" borderId="7" xfId="6" applyBorder="1" applyProtection="1">
      <protection locked="0"/>
    </xf>
    <xf numFmtId="0" fontId="43" fillId="0" borderId="52" xfId="6" applyFont="1" applyBorder="1" applyAlignment="1">
      <alignment vertical="center" wrapText="1"/>
    </xf>
    <xf numFmtId="0" fontId="38" fillId="2" borderId="53" xfId="6" applyFont="1" applyFill="1" applyBorder="1" applyAlignment="1">
      <alignment horizontal="center" vertical="center" wrapText="1"/>
    </xf>
    <xf numFmtId="0" fontId="38" fillId="2" borderId="54" xfId="6" applyFont="1" applyFill="1" applyBorder="1" applyAlignment="1">
      <alignment horizontal="center" vertical="center" wrapText="1"/>
    </xf>
    <xf numFmtId="0" fontId="38" fillId="2" borderId="55" xfId="6" applyFont="1" applyFill="1" applyBorder="1" applyAlignment="1">
      <alignment horizontal="left" vertical="center" wrapText="1"/>
    </xf>
    <xf numFmtId="166" fontId="29" fillId="4" borderId="10" xfId="6" applyNumberFormat="1" applyFont="1" applyFill="1" applyBorder="1" applyAlignment="1" applyProtection="1">
      <alignment horizontal="center" vertical="center" wrapText="1"/>
      <protection locked="0"/>
    </xf>
    <xf numFmtId="166" fontId="44" fillId="10" borderId="10" xfId="6" applyNumberFormat="1" applyFont="1" applyFill="1" applyBorder="1" applyAlignment="1" applyProtection="1">
      <alignment horizontal="center" vertical="center" wrapText="1"/>
      <protection locked="0"/>
    </xf>
    <xf numFmtId="166" fontId="44" fillId="10" borderId="18" xfId="6" applyNumberFormat="1" applyFont="1" applyFill="1" applyBorder="1" applyAlignment="1" applyProtection="1">
      <alignment horizontal="center" vertical="center" wrapText="1"/>
      <protection locked="0"/>
    </xf>
    <xf numFmtId="166" fontId="29" fillId="9" borderId="10" xfId="6" applyNumberFormat="1" applyFont="1" applyFill="1" applyBorder="1" applyAlignment="1" applyProtection="1">
      <alignment horizontal="center" vertical="center" wrapText="1"/>
      <protection locked="0"/>
    </xf>
    <xf numFmtId="166" fontId="29" fillId="11" borderId="10" xfId="6" applyNumberFormat="1" applyFont="1" applyFill="1" applyBorder="1" applyAlignment="1" applyProtection="1">
      <alignment horizontal="center" vertical="center" wrapText="1"/>
      <protection locked="0"/>
    </xf>
    <xf numFmtId="166" fontId="29" fillId="10" borderId="18" xfId="6" applyNumberFormat="1" applyFont="1" applyFill="1" applyBorder="1" applyAlignment="1" applyProtection="1">
      <alignment horizontal="center" vertical="center" wrapText="1"/>
      <protection locked="0"/>
    </xf>
    <xf numFmtId="0" fontId="38" fillId="2" borderId="23" xfId="6" applyFont="1" applyFill="1" applyBorder="1" applyAlignment="1">
      <alignment horizontal="left" vertical="center" wrapText="1"/>
    </xf>
    <xf numFmtId="166" fontId="41" fillId="12" borderId="24" xfId="6" applyNumberFormat="1" applyFont="1" applyFill="1" applyBorder="1" applyAlignment="1" applyProtection="1">
      <alignment horizontal="center" vertical="center" wrapText="1"/>
      <protection locked="0"/>
    </xf>
    <xf numFmtId="166" fontId="45" fillId="12" borderId="26" xfId="6" applyNumberFormat="1" applyFont="1" applyFill="1" applyBorder="1" applyAlignment="1" applyProtection="1">
      <alignment horizontal="center" vertical="center" wrapText="1"/>
      <protection locked="0"/>
    </xf>
    <xf numFmtId="0" fontId="46" fillId="0" borderId="4" xfId="1" applyFont="1" applyBorder="1" applyAlignment="1">
      <alignment horizontal="center" vertical="center" wrapText="1"/>
    </xf>
    <xf numFmtId="0" fontId="4" fillId="0" borderId="4" xfId="1" applyBorder="1"/>
    <xf numFmtId="0" fontId="4" fillId="0" borderId="5" xfId="1" applyBorder="1"/>
    <xf numFmtId="0" fontId="4" fillId="0" borderId="6" xfId="1" applyBorder="1"/>
    <xf numFmtId="0" fontId="4" fillId="0" borderId="7" xfId="1" applyBorder="1"/>
    <xf numFmtId="0" fontId="50" fillId="0" borderId="9" xfId="1" applyFont="1" applyBorder="1" applyAlignment="1" applyProtection="1">
      <alignment vertical="center" wrapText="1"/>
      <protection locked="0"/>
    </xf>
    <xf numFmtId="0" fontId="4" fillId="0" borderId="9" xfId="1" applyBorder="1"/>
    <xf numFmtId="0" fontId="4" fillId="0" borderId="12" xfId="1" applyBorder="1"/>
    <xf numFmtId="0" fontId="4" fillId="0" borderId="51" xfId="1" applyBorder="1"/>
    <xf numFmtId="0" fontId="4" fillId="0" borderId="13" xfId="1" applyBorder="1"/>
    <xf numFmtId="0" fontId="1" fillId="0" borderId="0" xfId="6" applyBorder="1" applyProtection="1">
      <protection locked="0"/>
    </xf>
    <xf numFmtId="0" fontId="50" fillId="0" borderId="0" xfId="1" applyFont="1" applyBorder="1" applyAlignment="1" applyProtection="1">
      <alignment vertical="center" wrapText="1"/>
      <protection locked="0"/>
    </xf>
    <xf numFmtId="0" fontId="49" fillId="0" borderId="0" xfId="1" applyFont="1" applyBorder="1" applyAlignment="1">
      <alignment horizontal="center" vertical="center" wrapText="1"/>
    </xf>
    <xf numFmtId="0" fontId="42" fillId="0" borderId="0" xfId="6" applyFont="1" applyBorder="1" applyProtection="1">
      <protection locked="0"/>
    </xf>
    <xf numFmtId="0" fontId="3" fillId="0" borderId="0" xfId="6" applyFont="1" applyBorder="1" applyProtection="1">
      <protection locked="0"/>
    </xf>
    <xf numFmtId="0" fontId="1" fillId="0" borderId="9" xfId="6" applyBorder="1" applyProtection="1">
      <protection locked="0"/>
    </xf>
    <xf numFmtId="0" fontId="4" fillId="0" borderId="0" xfId="1" applyBorder="1" applyAlignment="1">
      <alignment wrapText="1"/>
    </xf>
    <xf numFmtId="0" fontId="51" fillId="0" borderId="0" xfId="1" applyFont="1" applyBorder="1" applyAlignment="1">
      <alignment horizontal="center" vertical="top" wrapText="1"/>
    </xf>
    <xf numFmtId="0" fontId="20" fillId="4" borderId="43" xfId="2" applyNumberFormat="1" applyFont="1" applyFill="1" applyBorder="1" applyAlignment="1" applyProtection="1">
      <alignment horizontal="center" vertical="center" wrapText="1"/>
    </xf>
    <xf numFmtId="170" fontId="41" fillId="4" borderId="42" xfId="2" applyNumberFormat="1" applyFont="1" applyFill="1" applyBorder="1" applyAlignment="1" applyProtection="1">
      <alignment horizontal="center" vertical="center" wrapText="1"/>
    </xf>
    <xf numFmtId="0" fontId="31" fillId="0" borderId="0" xfId="2" applyFont="1" applyBorder="1" applyAlignment="1" applyProtection="1">
      <alignment horizontal="left" wrapText="1"/>
      <protection locked="0"/>
    </xf>
    <xf numFmtId="0" fontId="38" fillId="2" borderId="50" xfId="2" applyFont="1" applyFill="1" applyBorder="1" applyAlignment="1" applyProtection="1">
      <alignment horizontal="center" vertical="center" wrapText="1"/>
    </xf>
    <xf numFmtId="170" fontId="36" fillId="0" borderId="0" xfId="2" applyNumberFormat="1" applyFont="1" applyAlignment="1" applyProtection="1">
      <alignment horizontal="center" vertical="center" wrapText="1"/>
      <protection locked="0"/>
    </xf>
    <xf numFmtId="0" fontId="37" fillId="0" borderId="0" xfId="2" applyFont="1" applyAlignment="1" applyProtection="1">
      <alignment horizontal="center" vertical="center" wrapText="1"/>
      <protection locked="0"/>
    </xf>
    <xf numFmtId="0" fontId="1" fillId="0" borderId="60" xfId="2" applyBorder="1" applyProtection="1">
      <protection locked="0"/>
    </xf>
    <xf numFmtId="170" fontId="36" fillId="0" borderId="60" xfId="2" applyNumberFormat="1" applyFont="1" applyBorder="1" applyAlignment="1" applyProtection="1">
      <alignment horizontal="center" vertical="center" wrapText="1"/>
      <protection locked="0"/>
    </xf>
    <xf numFmtId="0" fontId="37" fillId="0" borderId="60" xfId="2" applyFont="1" applyBorder="1" applyAlignment="1" applyProtection="1">
      <alignment horizontal="center" vertical="center" wrapText="1"/>
      <protection locked="0"/>
    </xf>
    <xf numFmtId="0" fontId="54" fillId="0" borderId="0" xfId="2" applyFont="1" applyAlignment="1" applyProtection="1">
      <alignment horizontal="left" vertical="center" wrapText="1"/>
      <protection locked="0"/>
    </xf>
    <xf numFmtId="0" fontId="54" fillId="3" borderId="0" xfId="2" applyFont="1" applyFill="1" applyAlignment="1" applyProtection="1">
      <alignment horizontal="center" vertical="center" wrapText="1"/>
      <protection locked="0"/>
    </xf>
    <xf numFmtId="0" fontId="54" fillId="3" borderId="0" xfId="2" applyFont="1" applyFill="1" applyAlignment="1" applyProtection="1">
      <alignment horizontal="left" vertical="center" wrapText="1"/>
      <protection locked="0"/>
    </xf>
    <xf numFmtId="0" fontId="30" fillId="3" borderId="0" xfId="2" applyFont="1" applyFill="1" applyAlignment="1" applyProtection="1">
      <alignment horizontal="left" vertical="center" wrapText="1" indent="1"/>
      <protection locked="0"/>
    </xf>
    <xf numFmtId="0" fontId="34" fillId="3" borderId="0" xfId="2" applyFont="1" applyFill="1" applyAlignment="1" applyProtection="1">
      <alignment horizontal="center" vertical="center" wrapText="1"/>
      <protection locked="0"/>
    </xf>
    <xf numFmtId="0" fontId="23" fillId="2" borderId="63" xfId="2" applyFont="1" applyFill="1" applyBorder="1" applyAlignment="1" applyProtection="1">
      <alignment horizontal="center" vertical="center" wrapText="1"/>
      <protection locked="0"/>
    </xf>
    <xf numFmtId="0" fontId="23" fillId="2" borderId="64" xfId="2" applyFont="1" applyFill="1" applyBorder="1" applyAlignment="1" applyProtection="1">
      <alignment horizontal="center" vertical="center" wrapText="1"/>
      <protection locked="0"/>
    </xf>
    <xf numFmtId="169" fontId="15" fillId="0" borderId="36" xfId="2" applyNumberFormat="1" applyFont="1" applyBorder="1" applyAlignment="1" applyProtection="1">
      <alignment horizontal="center" vertical="center" wrapText="1"/>
      <protection locked="0"/>
    </xf>
    <xf numFmtId="169" fontId="15" fillId="4" borderId="65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73" fontId="15" fillId="0" borderId="68" xfId="2" applyNumberFormat="1" applyFont="1" applyBorder="1" applyAlignment="1" applyProtection="1">
      <alignment horizontal="center" vertical="center" wrapText="1"/>
      <protection locked="0"/>
    </xf>
    <xf numFmtId="3" fontId="15" fillId="4" borderId="37" xfId="2" applyNumberFormat="1" applyFont="1" applyFill="1" applyBorder="1" applyAlignment="1" applyProtection="1">
      <alignment horizontal="center" vertical="center" wrapText="1"/>
      <protection locked="0"/>
    </xf>
    <xf numFmtId="171" fontId="30" fillId="0" borderId="0" xfId="2" applyNumberFormat="1" applyFont="1" applyAlignment="1">
      <alignment horizontal="center" vertical="center" wrapText="1"/>
    </xf>
    <xf numFmtId="169" fontId="15" fillId="14" borderId="41" xfId="2" applyNumberFormat="1" applyFont="1" applyFill="1" applyBorder="1" applyAlignment="1" applyProtection="1">
      <alignment horizontal="center" vertical="center" wrapText="1"/>
      <protection locked="0"/>
    </xf>
    <xf numFmtId="169" fontId="15" fillId="14" borderId="70" xfId="2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2" applyFont="1" applyAlignment="1">
      <alignment vertical="center"/>
    </xf>
    <xf numFmtId="166" fontId="30" fillId="0" borderId="0" xfId="2" applyNumberFormat="1" applyFont="1" applyAlignment="1" applyProtection="1">
      <alignment horizontal="center" vertical="center" wrapText="1"/>
      <protection locked="0"/>
    </xf>
    <xf numFmtId="169" fontId="30" fillId="4" borderId="65" xfId="2" applyNumberFormat="1" applyFont="1" applyFill="1" applyBorder="1" applyAlignment="1" applyProtection="1">
      <alignment horizontal="center" vertical="center" wrapText="1"/>
      <protection locked="0"/>
    </xf>
    <xf numFmtId="173" fontId="15" fillId="4" borderId="71" xfId="2" applyNumberFormat="1" applyFont="1" applyFill="1" applyBorder="1" applyAlignment="1" applyProtection="1">
      <alignment horizontal="center" vertical="center" wrapText="1"/>
      <protection locked="0"/>
    </xf>
    <xf numFmtId="169" fontId="15" fillId="4" borderId="70" xfId="2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2" applyFont="1" applyFill="1" applyBorder="1" applyAlignment="1" applyProtection="1">
      <alignment vertical="center" wrapText="1"/>
      <protection locked="0"/>
    </xf>
    <xf numFmtId="0" fontId="5" fillId="0" borderId="2" xfId="1" applyFont="1" applyBorder="1" applyAlignment="1">
      <alignment vertical="center" wrapText="1"/>
    </xf>
    <xf numFmtId="0" fontId="1" fillId="0" borderId="7" xfId="2" applyFont="1" applyBorder="1" applyProtection="1">
      <protection locked="0"/>
    </xf>
    <xf numFmtId="10" fontId="29" fillId="4" borderId="10" xfId="6" applyNumberFormat="1" applyFont="1" applyFill="1" applyBorder="1" applyAlignment="1" applyProtection="1">
      <alignment horizontal="center" vertical="center" wrapText="1"/>
      <protection locked="0"/>
    </xf>
    <xf numFmtId="0" fontId="56" fillId="4" borderId="30" xfId="6" applyFont="1" applyFill="1" applyBorder="1" applyAlignment="1">
      <alignment vertical="center" wrapText="1"/>
    </xf>
    <xf numFmtId="0" fontId="56" fillId="4" borderId="35" xfId="6" applyFont="1" applyFill="1" applyBorder="1" applyAlignment="1">
      <alignment vertical="center" wrapText="1"/>
    </xf>
    <xf numFmtId="0" fontId="17" fillId="5" borderId="11" xfId="6" applyFont="1" applyFill="1" applyBorder="1" applyProtection="1">
      <protection locked="0"/>
    </xf>
    <xf numFmtId="0" fontId="17" fillId="5" borderId="7" xfId="6" applyFont="1" applyFill="1" applyBorder="1" applyProtection="1">
      <protection locked="0"/>
    </xf>
    <xf numFmtId="0" fontId="17" fillId="5" borderId="12" xfId="6" applyFont="1" applyFill="1" applyBorder="1" applyProtection="1">
      <protection locked="0"/>
    </xf>
    <xf numFmtId="0" fontId="38" fillId="2" borderId="50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166" fontId="29" fillId="10" borderId="10" xfId="6" applyNumberFormat="1" applyFont="1" applyFill="1" applyBorder="1" applyAlignment="1" applyProtection="1">
      <alignment horizontal="center" vertical="center" wrapText="1"/>
      <protection locked="0"/>
    </xf>
    <xf numFmtId="0" fontId="38" fillId="2" borderId="74" xfId="6" applyFont="1" applyFill="1" applyBorder="1" applyAlignment="1">
      <alignment horizontal="center" vertical="center" wrapText="1"/>
    </xf>
    <xf numFmtId="166" fontId="44" fillId="10" borderId="17" xfId="6" applyNumberFormat="1" applyFont="1" applyFill="1" applyBorder="1" applyAlignment="1" applyProtection="1">
      <alignment horizontal="center" vertical="center" wrapText="1"/>
      <protection locked="0"/>
    </xf>
    <xf numFmtId="166" fontId="41" fillId="12" borderId="25" xfId="6" applyNumberFormat="1" applyFont="1" applyFill="1" applyBorder="1" applyAlignment="1" applyProtection="1">
      <alignment horizontal="center" vertical="center" wrapText="1"/>
      <protection locked="0"/>
    </xf>
    <xf numFmtId="166" fontId="29" fillId="10" borderId="17" xfId="6" applyNumberFormat="1" applyFont="1" applyFill="1" applyBorder="1" applyAlignment="1" applyProtection="1">
      <alignment horizontal="center" vertical="center" wrapText="1"/>
      <protection locked="0"/>
    </xf>
    <xf numFmtId="169" fontId="15" fillId="10" borderId="41" xfId="2" applyNumberFormat="1" applyFont="1" applyFill="1" applyBorder="1" applyAlignment="1" applyProtection="1">
      <alignment horizontal="center" vertical="center" wrapText="1"/>
      <protection locked="0"/>
    </xf>
    <xf numFmtId="169" fontId="57" fillId="10" borderId="41" xfId="2" applyNumberFormat="1" applyFont="1" applyFill="1" applyBorder="1" applyAlignment="1" applyProtection="1">
      <alignment horizontal="center" vertical="center" wrapText="1"/>
      <protection locked="0"/>
    </xf>
    <xf numFmtId="169" fontId="15" fillId="14" borderId="83" xfId="2" applyNumberFormat="1" applyFont="1" applyFill="1" applyBorder="1" applyAlignment="1" applyProtection="1">
      <alignment horizontal="center" vertical="center" wrapText="1"/>
      <protection locked="0"/>
    </xf>
    <xf numFmtId="169" fontId="15" fillId="10" borderId="0" xfId="2" applyNumberFormat="1" applyFont="1" applyFill="1" applyBorder="1" applyAlignment="1" applyProtection="1">
      <alignment horizontal="center" vertical="center" wrapText="1"/>
      <protection locked="0"/>
    </xf>
    <xf numFmtId="0" fontId="18" fillId="4" borderId="0" xfId="6" applyFont="1" applyFill="1" applyAlignment="1" applyProtection="1">
      <alignment horizontal="center"/>
      <protection locked="0"/>
    </xf>
    <xf numFmtId="0" fontId="18" fillId="4" borderId="9" xfId="6" applyFont="1" applyFill="1" applyBorder="1" applyAlignment="1" applyProtection="1">
      <alignment horizontal="center"/>
      <protection locked="0"/>
    </xf>
    <xf numFmtId="0" fontId="6" fillId="0" borderId="2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53" fillId="0" borderId="29" xfId="2" applyFont="1" applyFill="1" applyBorder="1" applyAlignment="1" applyProtection="1">
      <alignment horizontal="left" vertical="center" wrapText="1"/>
    </xf>
    <xf numFmtId="0" fontId="53" fillId="0" borderId="34" xfId="2" applyFont="1" applyFill="1" applyBorder="1" applyAlignment="1" applyProtection="1">
      <alignment horizontal="left" vertical="center" wrapText="1"/>
    </xf>
    <xf numFmtId="0" fontId="53" fillId="0" borderId="39" xfId="2" applyFont="1" applyFill="1" applyBorder="1" applyAlignment="1" applyProtection="1">
      <alignment horizontal="left" vertical="center" wrapText="1"/>
    </xf>
    <xf numFmtId="0" fontId="35" fillId="4" borderId="44" xfId="2" applyFont="1" applyFill="1" applyBorder="1" applyAlignment="1" applyProtection="1">
      <alignment horizontal="left" vertical="center" wrapText="1"/>
    </xf>
    <xf numFmtId="0" fontId="35" fillId="4" borderId="45" xfId="2" applyFont="1" applyFill="1" applyBorder="1" applyAlignment="1" applyProtection="1">
      <alignment horizontal="left" vertical="center" wrapText="1"/>
    </xf>
    <xf numFmtId="0" fontId="39" fillId="4" borderId="23" xfId="6" applyFont="1" applyFill="1" applyBorder="1" applyAlignment="1">
      <alignment vertical="center" wrapText="1"/>
    </xf>
    <xf numFmtId="0" fontId="39" fillId="4" borderId="24" xfId="6" applyFont="1" applyFill="1" applyBorder="1" applyAlignment="1">
      <alignment vertical="center" wrapText="1"/>
    </xf>
    <xf numFmtId="0" fontId="18" fillId="4" borderId="9" xfId="6" applyFont="1" applyFill="1" applyBorder="1" applyAlignment="1" applyProtection="1">
      <alignment horizontal="left"/>
      <protection locked="0"/>
    </xf>
    <xf numFmtId="0" fontId="18" fillId="4" borderId="51" xfId="6" applyFont="1" applyFill="1" applyBorder="1" applyAlignment="1" applyProtection="1">
      <alignment horizontal="left"/>
      <protection locked="0"/>
    </xf>
    <xf numFmtId="0" fontId="18" fillId="4" borderId="13" xfId="6" applyFont="1" applyFill="1" applyBorder="1" applyAlignment="1" applyProtection="1">
      <alignment horizontal="left"/>
      <protection locked="0"/>
    </xf>
    <xf numFmtId="0" fontId="21" fillId="2" borderId="1" xfId="2" applyFont="1" applyFill="1" applyBorder="1" applyAlignment="1" applyProtection="1">
      <alignment horizontal="center" vertical="center" wrapText="1"/>
      <protection locked="0"/>
    </xf>
    <xf numFmtId="0" fontId="21" fillId="2" borderId="2" xfId="2" applyFont="1" applyFill="1" applyBorder="1" applyAlignment="1" applyProtection="1">
      <alignment horizontal="center" vertical="center" wrapText="1"/>
      <protection locked="0"/>
    </xf>
    <xf numFmtId="0" fontId="21" fillId="2" borderId="3" xfId="2" applyFont="1" applyFill="1" applyBorder="1" applyAlignment="1" applyProtection="1">
      <alignment horizontal="center" vertical="center" wrapText="1"/>
      <protection locked="0"/>
    </xf>
    <xf numFmtId="0" fontId="39" fillId="4" borderId="15" xfId="6" applyFont="1" applyFill="1" applyBorder="1" applyAlignment="1">
      <alignment vertical="center"/>
    </xf>
    <xf numFmtId="0" fontId="39" fillId="4" borderId="16" xfId="6" applyFont="1" applyFill="1" applyBorder="1" applyAlignment="1">
      <alignment vertical="center"/>
    </xf>
    <xf numFmtId="0" fontId="39" fillId="4" borderId="19" xfId="6" applyFont="1" applyFill="1" applyBorder="1" applyAlignment="1">
      <alignment horizontal="left" vertical="center"/>
    </xf>
    <xf numFmtId="0" fontId="39" fillId="4" borderId="20" xfId="6" applyFont="1" applyFill="1" applyBorder="1" applyAlignment="1">
      <alignment horizontal="left" vertical="center"/>
    </xf>
    <xf numFmtId="0" fontId="39" fillId="4" borderId="19" xfId="6" applyFont="1" applyFill="1" applyBorder="1" applyAlignment="1">
      <alignment horizontal="left" vertical="center" wrapText="1"/>
    </xf>
    <xf numFmtId="0" fontId="39" fillId="4" borderId="20" xfId="6" applyFont="1" applyFill="1" applyBorder="1" applyAlignment="1">
      <alignment horizontal="left" vertical="center" wrapText="1"/>
    </xf>
    <xf numFmtId="0" fontId="31" fillId="0" borderId="0" xfId="2" applyFont="1" applyBorder="1" applyAlignment="1" applyProtection="1">
      <alignment horizontal="left" wrapText="1"/>
      <protection locked="0"/>
    </xf>
    <xf numFmtId="166" fontId="39" fillId="0" borderId="59" xfId="2" applyNumberFormat="1" applyFont="1" applyFill="1" applyBorder="1" applyAlignment="1" applyProtection="1">
      <alignment horizontal="center" vertical="center" wrapText="1"/>
    </xf>
    <xf numFmtId="0" fontId="54" fillId="8" borderId="0" xfId="2" applyFont="1" applyFill="1" applyAlignment="1" applyProtection="1">
      <alignment horizontal="center" vertical="center" wrapText="1"/>
      <protection locked="0"/>
    </xf>
    <xf numFmtId="0" fontId="21" fillId="2" borderId="1" xfId="6" applyFont="1" applyFill="1" applyBorder="1" applyAlignment="1" applyProtection="1">
      <alignment horizontal="center" vertical="center" wrapText="1"/>
      <protection locked="0"/>
    </xf>
    <xf numFmtId="0" fontId="21" fillId="2" borderId="2" xfId="6" applyFont="1" applyFill="1" applyBorder="1" applyAlignment="1" applyProtection="1">
      <alignment horizontal="center" vertical="center" wrapText="1"/>
      <protection locked="0"/>
    </xf>
    <xf numFmtId="0" fontId="21" fillId="2" borderId="3" xfId="6" applyFont="1" applyFill="1" applyBorder="1" applyAlignment="1" applyProtection="1">
      <alignment horizontal="center" vertical="center" wrapText="1"/>
      <protection locked="0"/>
    </xf>
    <xf numFmtId="0" fontId="20" fillId="4" borderId="44" xfId="2" applyFont="1" applyFill="1" applyBorder="1" applyAlignment="1">
      <alignment horizontal="left" vertical="center" wrapText="1"/>
    </xf>
    <xf numFmtId="0" fontId="20" fillId="4" borderId="72" xfId="2" applyFont="1" applyFill="1" applyBorder="1" applyAlignment="1">
      <alignment horizontal="left" vertical="center" wrapText="1"/>
    </xf>
    <xf numFmtId="169" fontId="55" fillId="9" borderId="73" xfId="2" applyNumberFormat="1" applyFont="1" applyFill="1" applyBorder="1" applyAlignment="1" applyProtection="1">
      <alignment horizontal="center" vertical="center" wrapText="1"/>
      <protection locked="0"/>
    </xf>
    <xf numFmtId="169" fontId="55" fillId="9" borderId="45" xfId="2" applyNumberFormat="1" applyFont="1" applyFill="1" applyBorder="1" applyAlignment="1" applyProtection="1">
      <alignment horizontal="center" vertical="center" wrapText="1"/>
      <protection locked="0"/>
    </xf>
    <xf numFmtId="0" fontId="38" fillId="2" borderId="61" xfId="2" applyFont="1" applyFill="1" applyBorder="1" applyAlignment="1">
      <alignment horizontal="left" vertical="center" wrapText="1"/>
    </xf>
    <xf numFmtId="0" fontId="38" fillId="2" borderId="62" xfId="2" applyFont="1" applyFill="1" applyBorder="1" applyAlignment="1">
      <alignment horizontal="left" vertical="center"/>
    </xf>
    <xf numFmtId="0" fontId="38" fillId="2" borderId="50" xfId="2" applyFont="1" applyFill="1" applyBorder="1" applyAlignment="1" applyProtection="1">
      <alignment horizontal="center" vertical="center" wrapText="1"/>
    </xf>
    <xf numFmtId="0" fontId="20" fillId="4" borderId="61" xfId="2" applyFont="1" applyFill="1" applyBorder="1" applyAlignment="1">
      <alignment horizontal="left" vertical="center" wrapText="1"/>
    </xf>
    <xf numFmtId="0" fontId="20" fillId="4" borderId="48" xfId="2" applyFont="1" applyFill="1" applyBorder="1" applyAlignment="1">
      <alignment horizontal="left" vertical="center"/>
    </xf>
    <xf numFmtId="0" fontId="20" fillId="4" borderId="66" xfId="2" applyFont="1" applyFill="1" applyBorder="1" applyAlignment="1">
      <alignment horizontal="left" vertical="center" wrapText="1"/>
    </xf>
    <xf numFmtId="0" fontId="20" fillId="4" borderId="67" xfId="2" applyFont="1" applyFill="1" applyBorder="1" applyAlignment="1">
      <alignment horizontal="left" vertical="center" wrapText="1"/>
    </xf>
    <xf numFmtId="0" fontId="20" fillId="4" borderId="69" xfId="2" applyFont="1" applyFill="1" applyBorder="1" applyAlignment="1">
      <alignment horizontal="left" vertical="center"/>
    </xf>
    <xf numFmtId="0" fontId="20" fillId="4" borderId="49" xfId="2" applyFont="1" applyFill="1" applyBorder="1" applyAlignment="1">
      <alignment horizontal="left" vertical="center"/>
    </xf>
    <xf numFmtId="0" fontId="58" fillId="8" borderId="0" xfId="2" applyFont="1" applyFill="1" applyAlignment="1" applyProtection="1">
      <alignment horizontal="center" vertical="center" wrapText="1"/>
      <protection locked="0"/>
    </xf>
    <xf numFmtId="0" fontId="20" fillId="4" borderId="76" xfId="2" applyFont="1" applyFill="1" applyBorder="1" applyAlignment="1">
      <alignment horizontal="center" vertical="center" wrapText="1"/>
    </xf>
    <xf numFmtId="0" fontId="20" fillId="4" borderId="77" xfId="2" applyFont="1" applyFill="1" applyBorder="1" applyAlignment="1">
      <alignment horizontal="center" vertical="center" wrapText="1"/>
    </xf>
    <xf numFmtId="169" fontId="15" fillId="0" borderId="78" xfId="2" applyNumberFormat="1" applyFont="1" applyBorder="1" applyAlignment="1" applyProtection="1">
      <alignment horizontal="center" vertical="center" wrapText="1"/>
      <protection locked="0"/>
    </xf>
    <xf numFmtId="169" fontId="15" fillId="0" borderId="79" xfId="2" applyNumberFormat="1" applyFont="1" applyBorder="1" applyAlignment="1" applyProtection="1">
      <alignment horizontal="center" vertical="center" wrapText="1"/>
      <protection locked="0"/>
    </xf>
    <xf numFmtId="0" fontId="23" fillId="2" borderId="80" xfId="2" applyFont="1" applyFill="1" applyBorder="1" applyAlignment="1" applyProtection="1">
      <alignment horizontal="center" vertical="center" wrapText="1"/>
      <protection locked="0"/>
    </xf>
    <xf numFmtId="0" fontId="23" fillId="2" borderId="81" xfId="2" applyFont="1" applyFill="1" applyBorder="1" applyAlignment="1" applyProtection="1">
      <alignment horizontal="center" vertical="center" wrapText="1"/>
      <protection locked="0"/>
    </xf>
    <xf numFmtId="0" fontId="23" fillId="2" borderId="82" xfId="2" applyFont="1" applyFill="1" applyBorder="1" applyAlignment="1" applyProtection="1">
      <alignment horizontal="center" vertical="center" wrapText="1"/>
      <protection locked="0"/>
    </xf>
    <xf numFmtId="0" fontId="20" fillId="4" borderId="46" xfId="2" applyFont="1" applyFill="1" applyBorder="1" applyAlignment="1">
      <alignment horizontal="left" vertical="center" wrapText="1"/>
    </xf>
    <xf numFmtId="0" fontId="20" fillId="4" borderId="75" xfId="2" applyFont="1" applyFill="1" applyBorder="1" applyAlignment="1">
      <alignment horizontal="left" vertical="center" wrapText="1"/>
    </xf>
    <xf numFmtId="0" fontId="20" fillId="4" borderId="47" xfId="2" applyFont="1" applyFill="1" applyBorder="1" applyAlignment="1">
      <alignment horizontal="left" vertical="center"/>
    </xf>
    <xf numFmtId="0" fontId="47" fillId="0" borderId="2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8" fillId="13" borderId="0" xfId="1" applyFont="1" applyFill="1" applyBorder="1" applyAlignment="1">
      <alignment horizontal="center" vertical="center" wrapText="1"/>
    </xf>
    <xf numFmtId="0" fontId="49" fillId="8" borderId="0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2" fillId="2" borderId="56" xfId="1" applyFont="1" applyFill="1" applyBorder="1" applyAlignment="1">
      <alignment horizontal="center" vertical="top" wrapText="1"/>
    </xf>
    <xf numFmtId="0" fontId="52" fillId="2" borderId="50" xfId="1" applyFont="1" applyFill="1" applyBorder="1" applyAlignment="1">
      <alignment horizontal="center" vertical="top" wrapText="1"/>
    </xf>
    <xf numFmtId="0" fontId="52" fillId="2" borderId="57" xfId="1" applyFont="1" applyFill="1" applyBorder="1" applyAlignment="1">
      <alignment horizontal="center" vertical="top" wrapText="1"/>
    </xf>
    <xf numFmtId="0" fontId="51" fillId="0" borderId="17" xfId="1" applyFont="1" applyBorder="1" applyAlignment="1">
      <alignment horizontal="center" vertical="center" wrapText="1"/>
    </xf>
    <xf numFmtId="0" fontId="51" fillId="0" borderId="20" xfId="1" applyFont="1" applyBorder="1" applyAlignment="1">
      <alignment horizontal="center" vertical="center" wrapText="1"/>
    </xf>
    <xf numFmtId="0" fontId="51" fillId="8" borderId="17" xfId="1" applyFont="1" applyFill="1" applyBorder="1" applyAlignment="1" applyProtection="1">
      <alignment horizontal="center" vertical="top" wrapText="1"/>
      <protection locked="0"/>
    </xf>
    <xf numFmtId="0" fontId="51" fillId="8" borderId="58" xfId="1" applyFont="1" applyFill="1" applyBorder="1" applyAlignment="1" applyProtection="1">
      <alignment horizontal="center" vertical="top" wrapText="1"/>
      <protection locked="0"/>
    </xf>
    <xf numFmtId="0" fontId="51" fillId="0" borderId="10" xfId="1" applyFont="1" applyBorder="1" applyAlignment="1" applyProtection="1">
      <alignment horizontal="center" vertical="top" wrapText="1"/>
      <protection locked="0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5" xfId="6" xr:uid="{D18FB474-5407-417B-9D14-37A22D0FAE0B}"/>
    <cellStyle name="Pourcentage 2" xfId="4" xr:uid="{00000000-0005-0000-0000-000005000000}"/>
    <cellStyle name="Pourcentage 2 2" xfId="5" xr:uid="{00000000-0005-0000-0000-000006000000}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948220B-BC9B-4558-955B-F7FA2D38BD2E}"/>
            </a:ext>
          </a:extLst>
        </xdr:cNvPr>
        <xdr:cNvSpPr txBox="1"/>
      </xdr:nvSpPr>
      <xdr:spPr>
        <a:xfrm>
          <a:off x="29232225" y="778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562131</xdr:colOff>
      <xdr:row>32</xdr:row>
      <xdr:rowOff>53900</xdr:rowOff>
    </xdr:from>
    <xdr:to>
      <xdr:col>8</xdr:col>
      <xdr:colOff>1825833</xdr:colOff>
      <xdr:row>42</xdr:row>
      <xdr:rowOff>207818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7B7C89A-E48A-442A-A543-A056C9BE3D5C}"/>
            </a:ext>
          </a:extLst>
        </xdr:cNvPr>
        <xdr:cNvSpPr/>
      </xdr:nvSpPr>
      <xdr:spPr>
        <a:xfrm>
          <a:off x="12287406" y="16675025"/>
          <a:ext cx="5873802" cy="4897368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4/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4/ Each deliverable requested by the AFD AND any other deliverable/task proposed by the bidder must be integrated into this table.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The bidder must specify the number of days per planned profile per deliverable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ONLY THE PANELS COLOR CELLS MUST BE FILLED IN</a:t>
          </a:r>
        </a:p>
      </xdr:txBody>
    </xdr:sp>
    <xdr:clientData/>
  </xdr:twoCellAnchor>
  <xdr:twoCellAnchor editAs="oneCell">
    <xdr:from>
      <xdr:col>2</xdr:col>
      <xdr:colOff>1380391</xdr:colOff>
      <xdr:row>1</xdr:row>
      <xdr:rowOff>364680</xdr:rowOff>
    </xdr:from>
    <xdr:to>
      <xdr:col>3</xdr:col>
      <xdr:colOff>160946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0C8EFB3-7D63-4EAE-B11A-87530A6BE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52405" cy="1137097"/>
        </a:xfrm>
        <a:prstGeom prst="rect">
          <a:avLst/>
        </a:prstGeom>
      </xdr:spPr>
    </xdr:pic>
    <xdr:clientData/>
  </xdr:twoCellAnchor>
  <xdr:twoCellAnchor>
    <xdr:from>
      <xdr:col>6</xdr:col>
      <xdr:colOff>1859068</xdr:colOff>
      <xdr:row>18</xdr:row>
      <xdr:rowOff>421809</xdr:rowOff>
    </xdr:from>
    <xdr:to>
      <xdr:col>9</xdr:col>
      <xdr:colOff>1981200</xdr:colOff>
      <xdr:row>20</xdr:row>
      <xdr:rowOff>363680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194EA47-2391-49C8-9F1C-85A41F2F8B2F}"/>
            </a:ext>
          </a:extLst>
        </xdr:cNvPr>
        <xdr:cNvSpPr/>
      </xdr:nvSpPr>
      <xdr:spPr>
        <a:xfrm>
          <a:off x="13584343" y="9403884"/>
          <a:ext cx="7037282" cy="1008671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3/ Lines 19 to 26 must be completed in full for each proposed profile.</a:t>
          </a:r>
          <a:endParaRPr lang="fr-FR" sz="1600">
            <a:effectLst/>
          </a:endParaRPr>
        </a:p>
        <a:p>
          <a:pPr algn="l"/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CAEE229-A157-48FB-9F02-75CA11C53743}"/>
            </a:ext>
          </a:extLst>
        </xdr:cNvPr>
        <xdr:cNvSpPr/>
      </xdr:nvSpPr>
      <xdr:spPr>
        <a:xfrm>
          <a:off x="335071" y="13694051"/>
          <a:ext cx="654744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7</xdr:col>
      <xdr:colOff>1776394</xdr:colOff>
      <xdr:row>67</xdr:row>
      <xdr:rowOff>405396</xdr:rowOff>
    </xdr:from>
    <xdr:to>
      <xdr:col>10</xdr:col>
      <xdr:colOff>2280578</xdr:colOff>
      <xdr:row>70</xdr:row>
      <xdr:rowOff>101953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50E5B869-7C34-4A26-9415-3439B80982A7}"/>
            </a:ext>
          </a:extLst>
        </xdr:cNvPr>
        <xdr:cNvSpPr/>
      </xdr:nvSpPr>
      <xdr:spPr>
        <a:xfrm>
          <a:off x="15806719" y="35152596"/>
          <a:ext cx="7419334" cy="1915882"/>
        </a:xfrm>
        <a:prstGeom prst="wedgeRectCallout">
          <a:avLst>
            <a:gd name="adj1" fmla="val -80872"/>
            <a:gd name="adj2" fmla="val 2798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/>
            <a:t>10/ The distribution of the total amount IN € excluding VAT and including VAT by actor of the consortium must be carried out here.</a:t>
          </a:r>
        </a:p>
      </xdr:txBody>
    </xdr:sp>
    <xdr:clientData/>
  </xdr:twoCellAnchor>
  <xdr:twoCellAnchor>
    <xdr:from>
      <xdr:col>13</xdr:col>
      <xdr:colOff>80115</xdr:colOff>
      <xdr:row>54</xdr:row>
      <xdr:rowOff>404794</xdr:rowOff>
    </xdr:from>
    <xdr:to>
      <xdr:col>14</xdr:col>
      <xdr:colOff>0</xdr:colOff>
      <xdr:row>62</xdr:row>
      <xdr:rowOff>277091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DCAA3F9-7CCF-4EFB-B9B5-58C840B7BC1F}"/>
            </a:ext>
          </a:extLst>
        </xdr:cNvPr>
        <xdr:cNvSpPr/>
      </xdr:nvSpPr>
      <xdr:spPr>
        <a:xfrm>
          <a:off x="26664390" y="27617719"/>
          <a:ext cx="2567835" cy="4939597"/>
        </a:xfrm>
        <a:prstGeom prst="wedgeRectCallout">
          <a:avLst>
            <a:gd name="adj1" fmla="val -183772"/>
            <a:gd name="adj2" fmla="val -3647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</a:rPr>
            <a:t>8/ The amount of per diems must comply with the scale set by the EU.</a:t>
          </a:r>
        </a:p>
        <a:p>
          <a:pPr algn="l"/>
          <a:r>
            <a:rPr lang="fr-FR" sz="1600" b="1" baseline="0">
              <a:solidFill>
                <a:schemeClr val="bg1"/>
              </a:solidFill>
            </a:rPr>
            <a:t>Furthermore, the per diems cover: Accommodation, meals, local transport costs within the mission location and miscellaneous expenses</a:t>
          </a:r>
        </a:p>
      </xdr:txBody>
    </xdr:sp>
    <xdr:clientData/>
  </xdr:twoCellAnchor>
  <xdr:twoCellAnchor>
    <xdr:from>
      <xdr:col>2</xdr:col>
      <xdr:colOff>536864</xdr:colOff>
      <xdr:row>1</xdr:row>
      <xdr:rowOff>1939637</xdr:rowOff>
    </xdr:from>
    <xdr:to>
      <xdr:col>5</xdr:col>
      <xdr:colOff>310903</xdr:colOff>
      <xdr:row>2</xdr:row>
      <xdr:rowOff>359630</xdr:rowOff>
    </xdr:to>
    <xdr:sp macro="" textlink="">
      <xdr:nvSpPr>
        <xdr:cNvPr id="9" name="Rectangle 11">
          <a:extLst>
            <a:ext uri="{FF2B5EF4-FFF2-40B4-BE49-F238E27FC236}">
              <a16:creationId xmlns:a16="http://schemas.microsoft.com/office/drawing/2014/main" id="{DEDF7B39-6242-4316-BAFA-421505F9133A}"/>
            </a:ext>
          </a:extLst>
        </xdr:cNvPr>
        <xdr:cNvSpPr/>
      </xdr:nvSpPr>
      <xdr:spPr>
        <a:xfrm>
          <a:off x="889289" y="2149187"/>
          <a:ext cx="8613239" cy="1363218"/>
        </a:xfrm>
        <a:prstGeom prst="wedgeRectCallout">
          <a:avLst>
            <a:gd name="adj1" fmla="val 6692"/>
            <a:gd name="adj2" fmla="val 15908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1/ To be completed in case of consortium. If submitted as a single bidder, complete line 7 only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r-FR" sz="1600">
            <a:effectLst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  <a:endParaRPr lang="fr-FR" sz="1200" b="1" baseline="0"/>
        </a:p>
      </xdr:txBody>
    </xdr:sp>
    <xdr:clientData/>
  </xdr:twoCellAnchor>
  <xdr:twoCellAnchor>
    <xdr:from>
      <xdr:col>3</xdr:col>
      <xdr:colOff>1593274</xdr:colOff>
      <xdr:row>12</xdr:row>
      <xdr:rowOff>190500</xdr:rowOff>
    </xdr:from>
    <xdr:to>
      <xdr:col>6</xdr:col>
      <xdr:colOff>2215904</xdr:colOff>
      <xdr:row>15</xdr:row>
      <xdr:rowOff>58114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AC8113FE-F183-4DDC-8A40-AC3FC8248B1A}"/>
            </a:ext>
          </a:extLst>
        </xdr:cNvPr>
        <xdr:cNvSpPr/>
      </xdr:nvSpPr>
      <xdr:spPr>
        <a:xfrm>
          <a:off x="5317549" y="6943725"/>
          <a:ext cx="8623630" cy="696289"/>
        </a:xfrm>
        <a:prstGeom prst="wedgeRectCallout">
          <a:avLst>
            <a:gd name="adj1" fmla="val -23839"/>
            <a:gd name="adj2" fmla="val 21400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ou remplacé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2/ This example in red should be deleted or replaced by the bidder. </a:t>
          </a:r>
          <a:endParaRPr lang="fr-FR" sz="2400">
            <a:effectLst/>
          </a:endParaRPr>
        </a:p>
        <a:p>
          <a:pPr algn="l"/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595294</xdr:colOff>
      <xdr:row>61</xdr:row>
      <xdr:rowOff>627070</xdr:rowOff>
    </xdr:from>
    <xdr:to>
      <xdr:col>12</xdr:col>
      <xdr:colOff>1368137</xdr:colOff>
      <xdr:row>63</xdr:row>
      <xdr:rowOff>334168</xdr:rowOff>
    </xdr:to>
    <xdr:sp macro="" textlink="">
      <xdr:nvSpPr>
        <xdr:cNvPr id="11" name="Rectangle 9">
          <a:extLst>
            <a:ext uri="{FF2B5EF4-FFF2-40B4-BE49-F238E27FC236}">
              <a16:creationId xmlns:a16="http://schemas.microsoft.com/office/drawing/2014/main" id="{195E0EDE-CE4D-4579-8819-93C3DD990B3A}"/>
            </a:ext>
          </a:extLst>
        </xdr:cNvPr>
        <xdr:cNvSpPr/>
      </xdr:nvSpPr>
      <xdr:spPr>
        <a:xfrm>
          <a:off x="12320569" y="32192920"/>
          <a:ext cx="14174518" cy="1135848"/>
        </a:xfrm>
        <a:prstGeom prst="wedgeRectCallout">
          <a:avLst>
            <a:gd name="adj1" fmla="val -88019"/>
            <a:gd name="adj2" fmla="val 453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Seule TVA française si appliquée doit être indiquée ici. La TVA non française est incluse dans le montant H.T. (compris comme Hors taxes françaises.).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Only French VAT if applied must be indicated here. Non-French VAT is included in the amount excluding VAT (understood as French taxes excluded.)</a:t>
          </a:r>
          <a:endParaRPr lang="fr-FR" sz="3200" b="1" baseline="0"/>
        </a:p>
      </xdr:txBody>
    </xdr:sp>
    <xdr:clientData/>
  </xdr:twoCellAnchor>
  <xdr:twoCellAnchor>
    <xdr:from>
      <xdr:col>6</xdr:col>
      <xdr:colOff>2098512</xdr:colOff>
      <xdr:row>24</xdr:row>
      <xdr:rowOff>519696</xdr:rowOff>
    </xdr:from>
    <xdr:to>
      <xdr:col>15</xdr:col>
      <xdr:colOff>54911</xdr:colOff>
      <xdr:row>26</xdr:row>
      <xdr:rowOff>573158</xdr:rowOff>
    </xdr:to>
    <xdr:sp macro="" textlink="">
      <xdr:nvSpPr>
        <xdr:cNvPr id="12" name="Rectangle 9">
          <a:extLst>
            <a:ext uri="{FF2B5EF4-FFF2-40B4-BE49-F238E27FC236}">
              <a16:creationId xmlns:a16="http://schemas.microsoft.com/office/drawing/2014/main" id="{6FFB8491-638B-4FE8-BB6E-B52B2C1534F4}"/>
            </a:ext>
          </a:extLst>
        </xdr:cNvPr>
        <xdr:cNvSpPr/>
      </xdr:nvSpPr>
      <xdr:spPr>
        <a:xfrm>
          <a:off x="13823787" y="12987921"/>
          <a:ext cx="15691949" cy="112026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Uniquement En cas d'application de </a:t>
          </a:r>
          <a:r>
            <a:rPr lang="fr-FR" sz="20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TVA française uniquement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Les éventuelles  TVA locales doivent être intégrées aux TJ.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The bidder must integrate the applicable VAT rate. ONLY IF FRENCH VAT IS APPLICABLE. LOCAL VAT, IF ANY, MUST BE INCLUDED IN THE DAILY RATES</a:t>
          </a:r>
          <a:r>
            <a:rPr lang="fr-FR" sz="32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endParaRPr lang="fr-FR" sz="3200" b="1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7DCE40C-67EC-4B3C-A17B-05AD9895EA2A}"/>
            </a:ext>
          </a:extLst>
        </xdr:cNvPr>
        <xdr:cNvSpPr txBox="1"/>
      </xdr:nvSpPr>
      <xdr:spPr>
        <a:xfrm>
          <a:off x="29232225" y="778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562131</xdr:colOff>
      <xdr:row>32</xdr:row>
      <xdr:rowOff>53900</xdr:rowOff>
    </xdr:from>
    <xdr:to>
      <xdr:col>8</xdr:col>
      <xdr:colOff>1825833</xdr:colOff>
      <xdr:row>39</xdr:row>
      <xdr:rowOff>207818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7375BB2-55D9-4633-B5AB-0B278B646510}"/>
            </a:ext>
          </a:extLst>
        </xdr:cNvPr>
        <xdr:cNvSpPr/>
      </xdr:nvSpPr>
      <xdr:spPr>
        <a:xfrm>
          <a:off x="12286540" y="16696673"/>
          <a:ext cx="5870338" cy="3340463"/>
        </a:xfrm>
        <a:prstGeom prst="wedgeRectCallout">
          <a:avLst>
            <a:gd name="adj1" fmla="val -83592"/>
            <a:gd name="adj2" fmla="val -380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4/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4/ Each deliverable requested by the AFD AND any other deliverable/task proposed by the bidder must be integrated into this table.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The bidder must specify the number of days per planned profile per deliverable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ONLY THE PANELS COLOR CELLS MUST BE FILLED IN</a:t>
          </a:r>
        </a:p>
      </xdr:txBody>
    </xdr:sp>
    <xdr:clientData/>
  </xdr:twoCellAnchor>
  <xdr:twoCellAnchor editAs="oneCell">
    <xdr:from>
      <xdr:col>2</xdr:col>
      <xdr:colOff>1380391</xdr:colOff>
      <xdr:row>1</xdr:row>
      <xdr:rowOff>364680</xdr:rowOff>
    </xdr:from>
    <xdr:to>
      <xdr:col>3</xdr:col>
      <xdr:colOff>160946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FFA5AD0-CEE3-4D24-91FE-C99DA6354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52405" cy="1137097"/>
        </a:xfrm>
        <a:prstGeom prst="rect">
          <a:avLst/>
        </a:prstGeom>
      </xdr:spPr>
    </xdr:pic>
    <xdr:clientData/>
  </xdr:twoCellAnchor>
  <xdr:twoCellAnchor>
    <xdr:from>
      <xdr:col>6</xdr:col>
      <xdr:colOff>1859068</xdr:colOff>
      <xdr:row>18</xdr:row>
      <xdr:rowOff>421809</xdr:rowOff>
    </xdr:from>
    <xdr:to>
      <xdr:col>9</xdr:col>
      <xdr:colOff>1981200</xdr:colOff>
      <xdr:row>20</xdr:row>
      <xdr:rowOff>363680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E6C98E-6AD8-44B2-B751-03FC4522BB6B}"/>
            </a:ext>
          </a:extLst>
        </xdr:cNvPr>
        <xdr:cNvSpPr/>
      </xdr:nvSpPr>
      <xdr:spPr>
        <a:xfrm>
          <a:off x="13584343" y="9403884"/>
          <a:ext cx="7037282" cy="1008671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3/ Lines 19 to 26 must be completed in full for each proposed profile.</a:t>
          </a:r>
          <a:endParaRPr lang="fr-FR" sz="1600">
            <a:effectLst/>
          </a:endParaRPr>
        </a:p>
        <a:p>
          <a:pPr algn="l"/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D61E5FE-BA86-4BE7-80A7-289F66002519}"/>
            </a:ext>
          </a:extLst>
        </xdr:cNvPr>
        <xdr:cNvSpPr/>
      </xdr:nvSpPr>
      <xdr:spPr>
        <a:xfrm>
          <a:off x="335071" y="13694051"/>
          <a:ext cx="654744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7</xdr:col>
      <xdr:colOff>1776394</xdr:colOff>
      <xdr:row>74</xdr:row>
      <xdr:rowOff>405396</xdr:rowOff>
    </xdr:from>
    <xdr:to>
      <xdr:col>10</xdr:col>
      <xdr:colOff>2280578</xdr:colOff>
      <xdr:row>77</xdr:row>
      <xdr:rowOff>101953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451E34D6-C835-4152-A959-F16BD581E23B}"/>
            </a:ext>
          </a:extLst>
        </xdr:cNvPr>
        <xdr:cNvSpPr/>
      </xdr:nvSpPr>
      <xdr:spPr>
        <a:xfrm>
          <a:off x="15806719" y="32190321"/>
          <a:ext cx="7419334" cy="1915882"/>
        </a:xfrm>
        <a:prstGeom prst="wedgeRectCallout">
          <a:avLst>
            <a:gd name="adj1" fmla="val -80872"/>
            <a:gd name="adj2" fmla="val 2798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/>
            <a:t>10/ The distribution of the total amount IN € excluding VAT and including VAT by actor of the consortium must be carried out here.</a:t>
          </a:r>
        </a:p>
      </xdr:txBody>
    </xdr:sp>
    <xdr:clientData/>
  </xdr:twoCellAnchor>
  <xdr:twoCellAnchor>
    <xdr:from>
      <xdr:col>13</xdr:col>
      <xdr:colOff>80115</xdr:colOff>
      <xdr:row>51</xdr:row>
      <xdr:rowOff>404794</xdr:rowOff>
    </xdr:from>
    <xdr:to>
      <xdr:col>14</xdr:col>
      <xdr:colOff>0</xdr:colOff>
      <xdr:row>64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3BFB1C3-D073-4AB9-9185-599208A80888}"/>
            </a:ext>
          </a:extLst>
        </xdr:cNvPr>
        <xdr:cNvSpPr/>
      </xdr:nvSpPr>
      <xdr:spPr>
        <a:xfrm>
          <a:off x="26646206" y="26087658"/>
          <a:ext cx="2569567" cy="5725842"/>
        </a:xfrm>
        <a:prstGeom prst="wedgeRectCallout">
          <a:avLst>
            <a:gd name="adj1" fmla="val -183772"/>
            <a:gd name="adj2" fmla="val -3647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</a:rPr>
            <a:t>8/ The amount of per diems must comply with the scale set by the EU.</a:t>
          </a:r>
        </a:p>
        <a:p>
          <a:pPr algn="l"/>
          <a:r>
            <a:rPr lang="fr-FR" sz="1600" b="1" baseline="0">
              <a:solidFill>
                <a:schemeClr val="bg1"/>
              </a:solidFill>
            </a:rPr>
            <a:t>Furthermore, the per diems cover: Accommodation, meals, local transport costs within the mission location and miscellaneous expenses</a:t>
          </a:r>
        </a:p>
      </xdr:txBody>
    </xdr:sp>
    <xdr:clientData/>
  </xdr:twoCellAnchor>
  <xdr:twoCellAnchor>
    <xdr:from>
      <xdr:col>2</xdr:col>
      <xdr:colOff>536864</xdr:colOff>
      <xdr:row>1</xdr:row>
      <xdr:rowOff>1939637</xdr:rowOff>
    </xdr:from>
    <xdr:to>
      <xdr:col>5</xdr:col>
      <xdr:colOff>310903</xdr:colOff>
      <xdr:row>2</xdr:row>
      <xdr:rowOff>359630</xdr:rowOff>
    </xdr:to>
    <xdr:sp macro="" textlink="">
      <xdr:nvSpPr>
        <xdr:cNvPr id="9" name="Rectangle 11">
          <a:extLst>
            <a:ext uri="{FF2B5EF4-FFF2-40B4-BE49-F238E27FC236}">
              <a16:creationId xmlns:a16="http://schemas.microsoft.com/office/drawing/2014/main" id="{1DCAECED-21D8-4B5C-B301-BF49C941C8A0}"/>
            </a:ext>
          </a:extLst>
        </xdr:cNvPr>
        <xdr:cNvSpPr/>
      </xdr:nvSpPr>
      <xdr:spPr>
        <a:xfrm>
          <a:off x="889289" y="2149187"/>
          <a:ext cx="8613239" cy="1363218"/>
        </a:xfrm>
        <a:prstGeom prst="wedgeRectCallout">
          <a:avLst>
            <a:gd name="adj1" fmla="val 6692"/>
            <a:gd name="adj2" fmla="val 15908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1/ To be completed in case of consortium. If submitted as a single bidder, complete line 7 only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r-FR" sz="1600">
            <a:effectLst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  <a:endParaRPr lang="fr-FR" sz="1200" b="1" baseline="0"/>
        </a:p>
      </xdr:txBody>
    </xdr:sp>
    <xdr:clientData/>
  </xdr:twoCellAnchor>
  <xdr:twoCellAnchor>
    <xdr:from>
      <xdr:col>3</xdr:col>
      <xdr:colOff>1593274</xdr:colOff>
      <xdr:row>12</xdr:row>
      <xdr:rowOff>190500</xdr:rowOff>
    </xdr:from>
    <xdr:to>
      <xdr:col>6</xdr:col>
      <xdr:colOff>2215904</xdr:colOff>
      <xdr:row>15</xdr:row>
      <xdr:rowOff>58114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423B5541-52E5-4E57-AA1E-D7323D53C877}"/>
            </a:ext>
          </a:extLst>
        </xdr:cNvPr>
        <xdr:cNvSpPr/>
      </xdr:nvSpPr>
      <xdr:spPr>
        <a:xfrm>
          <a:off x="5317549" y="6943725"/>
          <a:ext cx="8623630" cy="696289"/>
        </a:xfrm>
        <a:prstGeom prst="wedgeRectCallout">
          <a:avLst>
            <a:gd name="adj1" fmla="val -23839"/>
            <a:gd name="adj2" fmla="val 21400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ou remplacé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2/ This example in red should be deleted or replaced by the bidder. </a:t>
          </a:r>
          <a:endParaRPr lang="fr-FR" sz="2400">
            <a:effectLst/>
          </a:endParaRPr>
        </a:p>
        <a:p>
          <a:pPr algn="l"/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595294</xdr:colOff>
      <xdr:row>68</xdr:row>
      <xdr:rowOff>627070</xdr:rowOff>
    </xdr:from>
    <xdr:to>
      <xdr:col>13</xdr:col>
      <xdr:colOff>0</xdr:colOff>
      <xdr:row>70</xdr:row>
      <xdr:rowOff>334168</xdr:rowOff>
    </xdr:to>
    <xdr:sp macro="" textlink="">
      <xdr:nvSpPr>
        <xdr:cNvPr id="11" name="Rectangle 9">
          <a:extLst>
            <a:ext uri="{FF2B5EF4-FFF2-40B4-BE49-F238E27FC236}">
              <a16:creationId xmlns:a16="http://schemas.microsoft.com/office/drawing/2014/main" id="{03EB20B7-AD22-414F-94C7-C7039DFB078F}"/>
            </a:ext>
          </a:extLst>
        </xdr:cNvPr>
        <xdr:cNvSpPr/>
      </xdr:nvSpPr>
      <xdr:spPr>
        <a:xfrm>
          <a:off x="12320569" y="29230645"/>
          <a:ext cx="14174518" cy="1135848"/>
        </a:xfrm>
        <a:prstGeom prst="wedgeRectCallout">
          <a:avLst>
            <a:gd name="adj1" fmla="val -88019"/>
            <a:gd name="adj2" fmla="val 453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Seule TVA française si appliquée doit être indiquée ici. La TVA non française est incluse dans le montant H.T. (compris comme Hors taxes françaises.).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Only French VAT if applied must be indicated here. Non-French VAT is included in the amount excluding VAT (understood as French taxes excluded.)</a:t>
          </a:r>
          <a:endParaRPr lang="fr-FR" sz="3200" b="1" baseline="0"/>
        </a:p>
      </xdr:txBody>
    </xdr:sp>
    <xdr:clientData/>
  </xdr:twoCellAnchor>
  <xdr:twoCellAnchor>
    <xdr:from>
      <xdr:col>6</xdr:col>
      <xdr:colOff>2098512</xdr:colOff>
      <xdr:row>24</xdr:row>
      <xdr:rowOff>519696</xdr:rowOff>
    </xdr:from>
    <xdr:to>
      <xdr:col>15</xdr:col>
      <xdr:colOff>54911</xdr:colOff>
      <xdr:row>26</xdr:row>
      <xdr:rowOff>573158</xdr:rowOff>
    </xdr:to>
    <xdr:sp macro="" textlink="">
      <xdr:nvSpPr>
        <xdr:cNvPr id="12" name="Rectangle 9">
          <a:extLst>
            <a:ext uri="{FF2B5EF4-FFF2-40B4-BE49-F238E27FC236}">
              <a16:creationId xmlns:a16="http://schemas.microsoft.com/office/drawing/2014/main" id="{4F2EC4A1-1B08-403B-B4CF-1547EFBA4AE9}"/>
            </a:ext>
          </a:extLst>
        </xdr:cNvPr>
        <xdr:cNvSpPr/>
      </xdr:nvSpPr>
      <xdr:spPr>
        <a:xfrm>
          <a:off x="13823787" y="12987921"/>
          <a:ext cx="15691949" cy="112026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Uniquement En cas d'application de </a:t>
          </a:r>
          <a:r>
            <a:rPr lang="fr-FR" sz="20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TVA française uniquement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Les éventuelles  TVA locales doivent être intégrées aux TJ.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The bidder must integrate the applicable VAT rate. ONLY IF FRENCH VAT IS APPLICABLE. LOCAL VAT, IF ANY, MUST BE INCLUDED IN THE DAILY RATES</a:t>
          </a:r>
          <a:r>
            <a:rPr lang="fr-FR" sz="32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endParaRPr lang="fr-FR" sz="3200" b="1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37BF9CF-97F9-41F8-A9D1-6EA39B3EBAFD}"/>
            </a:ext>
          </a:extLst>
        </xdr:cNvPr>
        <xdr:cNvSpPr txBox="1"/>
      </xdr:nvSpPr>
      <xdr:spPr>
        <a:xfrm>
          <a:off x="29232225" y="778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562131</xdr:colOff>
      <xdr:row>32</xdr:row>
      <xdr:rowOff>53900</xdr:rowOff>
    </xdr:from>
    <xdr:to>
      <xdr:col>8</xdr:col>
      <xdr:colOff>1825833</xdr:colOff>
      <xdr:row>36</xdr:row>
      <xdr:rowOff>207818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A45D7E1-7D77-4445-8A55-B4A2EB87E3AE}"/>
            </a:ext>
          </a:extLst>
        </xdr:cNvPr>
        <xdr:cNvSpPr/>
      </xdr:nvSpPr>
      <xdr:spPr>
        <a:xfrm>
          <a:off x="12286540" y="16696673"/>
          <a:ext cx="5870338" cy="4864463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4/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4/ Each deliverable requested by the AFD AND any other deliverable/task proposed by the bidder must be integrated into this table.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The bidder must specify the number of days per planned profile per deliverable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ONLY THE PANELS COLOR CELLS MUST BE FILLED IN</a:t>
          </a:r>
        </a:p>
      </xdr:txBody>
    </xdr:sp>
    <xdr:clientData/>
  </xdr:twoCellAnchor>
  <xdr:twoCellAnchor editAs="oneCell">
    <xdr:from>
      <xdr:col>2</xdr:col>
      <xdr:colOff>1380391</xdr:colOff>
      <xdr:row>1</xdr:row>
      <xdr:rowOff>364680</xdr:rowOff>
    </xdr:from>
    <xdr:to>
      <xdr:col>3</xdr:col>
      <xdr:colOff>160946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1BECAD-C65B-4897-B1D8-0ECB41B89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52405" cy="1137097"/>
        </a:xfrm>
        <a:prstGeom prst="rect">
          <a:avLst/>
        </a:prstGeom>
      </xdr:spPr>
    </xdr:pic>
    <xdr:clientData/>
  </xdr:twoCellAnchor>
  <xdr:twoCellAnchor>
    <xdr:from>
      <xdr:col>6</xdr:col>
      <xdr:colOff>1859068</xdr:colOff>
      <xdr:row>18</xdr:row>
      <xdr:rowOff>421809</xdr:rowOff>
    </xdr:from>
    <xdr:to>
      <xdr:col>9</xdr:col>
      <xdr:colOff>1981200</xdr:colOff>
      <xdr:row>20</xdr:row>
      <xdr:rowOff>363680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5BBC94F-D185-4925-8201-38BA6E3B7CA4}"/>
            </a:ext>
          </a:extLst>
        </xdr:cNvPr>
        <xdr:cNvSpPr/>
      </xdr:nvSpPr>
      <xdr:spPr>
        <a:xfrm>
          <a:off x="13583477" y="9409945"/>
          <a:ext cx="7032087" cy="101559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3/ Lines 19 to 26 must be completed in full for each proposed profile.</a:t>
          </a:r>
          <a:endParaRPr lang="fr-FR" sz="1600">
            <a:effectLst/>
          </a:endParaRPr>
        </a:p>
        <a:p>
          <a:pPr algn="l"/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6C1BA13-845D-450D-984D-488CF6048F95}"/>
            </a:ext>
          </a:extLst>
        </xdr:cNvPr>
        <xdr:cNvSpPr/>
      </xdr:nvSpPr>
      <xdr:spPr>
        <a:xfrm>
          <a:off x="335071" y="13694051"/>
          <a:ext cx="654744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7</xdr:col>
      <xdr:colOff>1776394</xdr:colOff>
      <xdr:row>61</xdr:row>
      <xdr:rowOff>405396</xdr:rowOff>
    </xdr:from>
    <xdr:to>
      <xdr:col>10</xdr:col>
      <xdr:colOff>2280578</xdr:colOff>
      <xdr:row>64</xdr:row>
      <xdr:rowOff>101953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85C4A71D-BD3E-4780-B414-9F16C1A66129}"/>
            </a:ext>
          </a:extLst>
        </xdr:cNvPr>
        <xdr:cNvSpPr/>
      </xdr:nvSpPr>
      <xdr:spPr>
        <a:xfrm>
          <a:off x="15804121" y="35128351"/>
          <a:ext cx="7414139" cy="1930602"/>
        </a:xfrm>
        <a:prstGeom prst="wedgeRectCallout">
          <a:avLst>
            <a:gd name="adj1" fmla="val -80872"/>
            <a:gd name="adj2" fmla="val 2798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/>
            <a:t>10/ The distribution of the total amount IN € excluding VAT and including VAT by actor of the consortium must be carried out here.</a:t>
          </a:r>
        </a:p>
      </xdr:txBody>
    </xdr:sp>
    <xdr:clientData/>
  </xdr:twoCellAnchor>
  <xdr:twoCellAnchor>
    <xdr:from>
      <xdr:col>13</xdr:col>
      <xdr:colOff>80115</xdr:colOff>
      <xdr:row>48</xdr:row>
      <xdr:rowOff>404794</xdr:rowOff>
    </xdr:from>
    <xdr:to>
      <xdr:col>14</xdr:col>
      <xdr:colOff>0</xdr:colOff>
      <xdr:row>56</xdr:row>
      <xdr:rowOff>277091</xdr:rowOff>
    </xdr:to>
    <xdr:sp macro="" textlink="">
      <xdr:nvSpPr>
        <xdr:cNvPr id="11" name="Rectangle 7">
          <a:extLst>
            <a:ext uri="{FF2B5EF4-FFF2-40B4-BE49-F238E27FC236}">
              <a16:creationId xmlns:a16="http://schemas.microsoft.com/office/drawing/2014/main" id="{403A0A53-A481-49FB-AA19-E5748261DBC5}"/>
            </a:ext>
          </a:extLst>
        </xdr:cNvPr>
        <xdr:cNvSpPr/>
      </xdr:nvSpPr>
      <xdr:spPr>
        <a:xfrm>
          <a:off x="26646206" y="27611658"/>
          <a:ext cx="2569567" cy="4929206"/>
        </a:xfrm>
        <a:prstGeom prst="wedgeRectCallout">
          <a:avLst>
            <a:gd name="adj1" fmla="val -183772"/>
            <a:gd name="adj2" fmla="val -3647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</a:rPr>
            <a:t>8/ The amount of per diems must comply with the scale set by the EU.</a:t>
          </a:r>
        </a:p>
        <a:p>
          <a:pPr algn="l"/>
          <a:r>
            <a:rPr lang="fr-FR" sz="1600" b="1" baseline="0">
              <a:solidFill>
                <a:schemeClr val="bg1"/>
              </a:solidFill>
            </a:rPr>
            <a:t>Furthermore, the per diems cover: Accommodation, meals, local transport costs within the mission location and miscellaneous expenses</a:t>
          </a:r>
        </a:p>
      </xdr:txBody>
    </xdr:sp>
    <xdr:clientData/>
  </xdr:twoCellAnchor>
  <xdr:twoCellAnchor>
    <xdr:from>
      <xdr:col>2</xdr:col>
      <xdr:colOff>536864</xdr:colOff>
      <xdr:row>1</xdr:row>
      <xdr:rowOff>1939637</xdr:rowOff>
    </xdr:from>
    <xdr:to>
      <xdr:col>5</xdr:col>
      <xdr:colOff>310903</xdr:colOff>
      <xdr:row>2</xdr:row>
      <xdr:rowOff>359630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6883186-EF29-4E7A-B7E4-D2AB7F742D92}"/>
            </a:ext>
          </a:extLst>
        </xdr:cNvPr>
        <xdr:cNvSpPr/>
      </xdr:nvSpPr>
      <xdr:spPr>
        <a:xfrm>
          <a:off x="883228" y="2147455"/>
          <a:ext cx="8623630" cy="1364084"/>
        </a:xfrm>
        <a:prstGeom prst="wedgeRectCallout">
          <a:avLst>
            <a:gd name="adj1" fmla="val 6692"/>
            <a:gd name="adj2" fmla="val 15908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1/ To be completed in case of consortium. If submitted as a single bidder, complete line 7 only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r-FR" sz="1600">
            <a:effectLst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  <a:endParaRPr lang="fr-FR" sz="1200" b="1" baseline="0"/>
        </a:p>
      </xdr:txBody>
    </xdr:sp>
    <xdr:clientData/>
  </xdr:twoCellAnchor>
  <xdr:twoCellAnchor>
    <xdr:from>
      <xdr:col>3</xdr:col>
      <xdr:colOff>1593274</xdr:colOff>
      <xdr:row>12</xdr:row>
      <xdr:rowOff>190500</xdr:rowOff>
    </xdr:from>
    <xdr:to>
      <xdr:col>6</xdr:col>
      <xdr:colOff>2215904</xdr:colOff>
      <xdr:row>15</xdr:row>
      <xdr:rowOff>58114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CEB1E5D-DF7D-44A1-AB67-0AC285818213}"/>
            </a:ext>
          </a:extLst>
        </xdr:cNvPr>
        <xdr:cNvSpPr/>
      </xdr:nvSpPr>
      <xdr:spPr>
        <a:xfrm>
          <a:off x="5316683" y="6944591"/>
          <a:ext cx="8623630" cy="698887"/>
        </a:xfrm>
        <a:prstGeom prst="wedgeRectCallout">
          <a:avLst>
            <a:gd name="adj1" fmla="val -23839"/>
            <a:gd name="adj2" fmla="val 21400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ou remplacé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2/ This example in red should be deleted or replaced by the bidder. </a:t>
          </a:r>
          <a:endParaRPr lang="fr-FR" sz="2400">
            <a:effectLst/>
          </a:endParaRPr>
        </a:p>
        <a:p>
          <a:pPr algn="l"/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595294</xdr:colOff>
      <xdr:row>55</xdr:row>
      <xdr:rowOff>627070</xdr:rowOff>
    </xdr:from>
    <xdr:to>
      <xdr:col>12</xdr:col>
      <xdr:colOff>1368137</xdr:colOff>
      <xdr:row>57</xdr:row>
      <xdr:rowOff>334168</xdr:rowOff>
    </xdr:to>
    <xdr:sp macro="" textlink="">
      <xdr:nvSpPr>
        <xdr:cNvPr id="15" name="Rectangle 9">
          <a:extLst>
            <a:ext uri="{FF2B5EF4-FFF2-40B4-BE49-F238E27FC236}">
              <a16:creationId xmlns:a16="http://schemas.microsoft.com/office/drawing/2014/main" id="{04EE1C57-4384-4D54-B005-95D952DA5ABD}"/>
            </a:ext>
          </a:extLst>
        </xdr:cNvPr>
        <xdr:cNvSpPr/>
      </xdr:nvSpPr>
      <xdr:spPr>
        <a:xfrm>
          <a:off x="12319703" y="32180797"/>
          <a:ext cx="14159798" cy="1127189"/>
        </a:xfrm>
        <a:prstGeom prst="wedgeRectCallout">
          <a:avLst>
            <a:gd name="adj1" fmla="val -88019"/>
            <a:gd name="adj2" fmla="val 453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Seule TVA française si appliquée doit être indiquée ici. La TVA non française est incluse dans le montant H.T. (compris comme Hors taxes françaises.).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Only French VAT if applied must be indicated here. Non-French VAT is included in the amount excluding VAT (understood as French taxes excluded.)</a:t>
          </a:r>
          <a:endParaRPr lang="fr-FR" sz="3200" b="1" baseline="0"/>
        </a:p>
      </xdr:txBody>
    </xdr:sp>
    <xdr:clientData/>
  </xdr:twoCellAnchor>
  <xdr:twoCellAnchor>
    <xdr:from>
      <xdr:col>6</xdr:col>
      <xdr:colOff>2098512</xdr:colOff>
      <xdr:row>24</xdr:row>
      <xdr:rowOff>519696</xdr:rowOff>
    </xdr:from>
    <xdr:to>
      <xdr:col>15</xdr:col>
      <xdr:colOff>54911</xdr:colOff>
      <xdr:row>26</xdr:row>
      <xdr:rowOff>573158</xdr:rowOff>
    </xdr:to>
    <xdr:sp macro="" textlink="">
      <xdr:nvSpPr>
        <xdr:cNvPr id="16" name="Rectangle 9">
          <a:extLst>
            <a:ext uri="{FF2B5EF4-FFF2-40B4-BE49-F238E27FC236}">
              <a16:creationId xmlns:a16="http://schemas.microsoft.com/office/drawing/2014/main" id="{8BC0B1F5-DBF7-46EE-AD5F-5FF381568782}"/>
            </a:ext>
          </a:extLst>
        </xdr:cNvPr>
        <xdr:cNvSpPr/>
      </xdr:nvSpPr>
      <xdr:spPr>
        <a:xfrm>
          <a:off x="13822921" y="13006105"/>
          <a:ext cx="15672899" cy="1127189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Uniquement En cas d'application de </a:t>
          </a:r>
          <a:r>
            <a:rPr lang="fr-FR" sz="20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TVA française uniquement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Les éventuelles  TVA locales doivent être intégrées aux TJ.</a:t>
          </a:r>
        </a:p>
        <a:p>
          <a:pPr algn="l"/>
          <a:r>
            <a:rPr lang="fr-FR" sz="20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6/ The bidder must integrate the applicable VAT rate. ONLY IF FRENCH VAT IS APPLICABLE. LOCAL VAT, IF ANY, MUST BE INCLUDED IN THE DAILY RATES</a:t>
          </a:r>
          <a:r>
            <a:rPr lang="fr-FR" sz="32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endParaRPr lang="fr-FR" sz="3200" b="1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75941</xdr:colOff>
      <xdr:row>1</xdr:row>
      <xdr:rowOff>2109732</xdr:rowOff>
    </xdr:from>
    <xdr:to>
      <xdr:col>2</xdr:col>
      <xdr:colOff>2130687</xdr:colOff>
      <xdr:row>1</xdr:row>
      <xdr:rowOff>3261649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BFE59CE-7438-4789-899F-D3B403F6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41" y="2233557"/>
          <a:ext cx="2239663" cy="1151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3EDE-DAA8-4AC4-9A04-EC8EF099A14C}">
  <dimension ref="A1:AB96"/>
  <sheetViews>
    <sheetView showGridLines="0" tabSelected="1" topLeftCell="C62" zoomScale="55" zoomScaleNormal="55" zoomScaleSheetLayoutView="55" zoomScalePageLayoutView="70" workbookViewId="0">
      <selection activeCell="K12" sqref="K12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50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21.85546875" style="3" customWidth="1"/>
    <col min="14" max="14" width="39.7109375" style="3" customWidth="1"/>
    <col min="15" max="15" width="3.42578125" style="3" customWidth="1"/>
    <col min="16" max="20" width="11.140625" style="3"/>
    <col min="21" max="21" width="11.140625" style="4"/>
    <col min="22" max="22" width="1.5703125" style="92" customWidth="1"/>
    <col min="23" max="23" width="25.42578125" style="4" customWidth="1"/>
    <col min="24" max="27" width="11.140625" style="4"/>
    <col min="28" max="16384" width="11.140625" style="3"/>
  </cols>
  <sheetData>
    <row r="1" spans="1:22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22" ht="231.75" customHeight="1" thickBot="1" x14ac:dyDescent="0.3">
      <c r="A2" s="1"/>
      <c r="B2" s="5"/>
      <c r="C2" s="181" t="s">
        <v>117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60"/>
      <c r="P2" s="24"/>
    </row>
    <row r="3" spans="1:22" ht="33.200000000000003" customHeight="1" thickBot="1" x14ac:dyDescent="0.35">
      <c r="A3" s="1"/>
      <c r="B3" s="6"/>
      <c r="C3" s="7" t="s">
        <v>29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4"/>
    </row>
    <row r="4" spans="1:22" ht="63.2" customHeight="1" thickBot="1" x14ac:dyDescent="0.35">
      <c r="A4" s="1"/>
      <c r="B4" s="9"/>
      <c r="C4" s="182" t="s">
        <v>0</v>
      </c>
      <c r="D4" s="183"/>
      <c r="E4" s="184"/>
      <c r="F4" s="185"/>
      <c r="G4" s="185"/>
      <c r="H4" s="185"/>
      <c r="I4" s="185"/>
      <c r="J4" s="186"/>
      <c r="K4" s="10"/>
      <c r="L4" s="11"/>
      <c r="M4" s="12"/>
      <c r="N4" s="12"/>
      <c r="O4" s="15"/>
      <c r="P4" s="24"/>
    </row>
    <row r="5" spans="1:22" ht="13.7" customHeight="1" thickBot="1" x14ac:dyDescent="0.35">
      <c r="A5" s="13"/>
      <c r="B5" s="14"/>
      <c r="C5" s="11"/>
      <c r="D5" s="11"/>
      <c r="E5" s="11"/>
      <c r="F5" s="11"/>
      <c r="G5" s="11"/>
      <c r="H5" s="15"/>
      <c r="I5" s="15"/>
      <c r="J5" s="15"/>
      <c r="K5" s="15"/>
      <c r="L5" s="15"/>
      <c r="M5" s="12"/>
      <c r="N5" s="12"/>
      <c r="O5" s="15"/>
      <c r="P5" s="24"/>
      <c r="R5" s="16"/>
      <c r="V5" s="93"/>
    </row>
    <row r="6" spans="1:22" ht="40.700000000000003" customHeight="1" thickBot="1" x14ac:dyDescent="0.35">
      <c r="A6" s="13"/>
      <c r="B6" s="14"/>
      <c r="C6" s="182" t="s">
        <v>1</v>
      </c>
      <c r="D6" s="183"/>
      <c r="E6" s="17"/>
      <c r="F6" s="187" t="s">
        <v>2</v>
      </c>
      <c r="G6" s="188"/>
      <c r="H6" s="189"/>
      <c r="I6" s="18"/>
      <c r="J6" s="18"/>
      <c r="K6" s="18"/>
      <c r="L6" s="18"/>
      <c r="M6" s="12"/>
      <c r="N6" s="12"/>
      <c r="O6" s="15"/>
      <c r="P6" s="24"/>
      <c r="R6" s="16"/>
      <c r="V6" s="93"/>
    </row>
    <row r="7" spans="1:22" ht="24.95" customHeight="1" x14ac:dyDescent="0.35">
      <c r="A7" s="13"/>
      <c r="B7" s="14"/>
      <c r="C7" s="19" t="s">
        <v>3</v>
      </c>
      <c r="D7" s="20"/>
      <c r="E7" s="17"/>
      <c r="F7" s="165" t="s">
        <v>4</v>
      </c>
      <c r="G7" s="179" t="s">
        <v>5</v>
      </c>
      <c r="H7" s="180"/>
      <c r="I7" s="18"/>
      <c r="J7" s="18"/>
      <c r="K7" s="18"/>
      <c r="L7" s="18"/>
      <c r="M7" s="12"/>
      <c r="N7" s="12"/>
      <c r="O7" s="15"/>
      <c r="P7" s="24"/>
      <c r="R7" s="16"/>
      <c r="V7" s="93"/>
    </row>
    <row r="8" spans="1:22" ht="22.15" customHeight="1" x14ac:dyDescent="0.35">
      <c r="B8" s="21"/>
      <c r="C8" s="19" t="s">
        <v>6</v>
      </c>
      <c r="D8" s="20"/>
      <c r="E8" s="22"/>
      <c r="F8" s="166" t="s">
        <v>74</v>
      </c>
      <c r="G8" s="197" t="s">
        <v>114</v>
      </c>
      <c r="H8" s="197"/>
      <c r="K8" s="22"/>
      <c r="L8" s="22"/>
      <c r="M8" s="12"/>
      <c r="N8" s="12"/>
      <c r="O8" s="22"/>
      <c r="P8" s="24"/>
      <c r="V8" s="93"/>
    </row>
    <row r="9" spans="1:22" ht="22.15" customHeight="1" x14ac:dyDescent="0.35">
      <c r="B9" s="21"/>
      <c r="C9" s="19" t="s">
        <v>7</v>
      </c>
      <c r="D9" s="20"/>
      <c r="E9" s="22"/>
      <c r="F9" s="166" t="s">
        <v>75</v>
      </c>
      <c r="G9" s="197" t="s">
        <v>115</v>
      </c>
      <c r="H9" s="197"/>
      <c r="K9" s="22"/>
      <c r="L9" s="22"/>
      <c r="M9" s="12"/>
      <c r="N9" s="12"/>
      <c r="O9" s="22"/>
      <c r="P9" s="24"/>
      <c r="V9" s="93"/>
    </row>
    <row r="10" spans="1:22" ht="22.15" customHeight="1" thickBot="1" x14ac:dyDescent="0.4">
      <c r="B10" s="21"/>
      <c r="C10" s="19" t="s">
        <v>8</v>
      </c>
      <c r="D10" s="20"/>
      <c r="E10" s="22"/>
      <c r="F10" s="167" t="s">
        <v>76</v>
      </c>
      <c r="G10" s="198" t="s">
        <v>116</v>
      </c>
      <c r="H10" s="199"/>
      <c r="K10" s="22"/>
      <c r="L10" s="22"/>
      <c r="M10" s="12"/>
      <c r="N10" s="12"/>
      <c r="O10" s="22"/>
      <c r="P10" s="24"/>
      <c r="V10" s="93"/>
    </row>
    <row r="11" spans="1:22" ht="22.15" customHeight="1" x14ac:dyDescent="0.3">
      <c r="B11" s="21"/>
      <c r="C11" s="19" t="s">
        <v>9</v>
      </c>
      <c r="D11" s="20"/>
      <c r="E11" s="22"/>
      <c r="H11" s="22"/>
      <c r="K11" s="22"/>
      <c r="L11" s="22"/>
      <c r="M11" s="12"/>
      <c r="N11" s="12"/>
      <c r="O11" s="22"/>
      <c r="P11" s="24"/>
      <c r="V11" s="93"/>
    </row>
    <row r="12" spans="1:22" ht="22.15" customHeight="1" x14ac:dyDescent="0.3">
      <c r="B12" s="21"/>
      <c r="C12" s="19" t="s">
        <v>10</v>
      </c>
      <c r="D12" s="20"/>
      <c r="E12" s="22"/>
      <c r="H12" s="22"/>
      <c r="I12" s="22"/>
      <c r="J12" s="22"/>
      <c r="K12" s="22"/>
      <c r="L12" s="22"/>
      <c r="M12" s="12"/>
      <c r="N12" s="12"/>
      <c r="O12" s="22"/>
      <c r="P12" s="24"/>
      <c r="V12" s="93"/>
    </row>
    <row r="13" spans="1:22" ht="22.15" customHeight="1" x14ac:dyDescent="0.3">
      <c r="B13" s="21"/>
      <c r="C13" s="19" t="s">
        <v>11</v>
      </c>
      <c r="D13" s="20"/>
      <c r="E13" s="22"/>
      <c r="F13" s="22"/>
      <c r="G13" s="22"/>
      <c r="H13" s="22"/>
      <c r="I13" s="22"/>
      <c r="J13" s="22"/>
      <c r="K13" s="22"/>
      <c r="L13" s="22"/>
      <c r="M13" s="12"/>
      <c r="N13" s="12"/>
      <c r="O13" s="22"/>
      <c r="P13" s="24"/>
      <c r="V13" s="93"/>
    </row>
    <row r="14" spans="1:22" ht="22.15" customHeight="1" x14ac:dyDescent="0.3">
      <c r="B14" s="21"/>
      <c r="C14" s="19" t="s">
        <v>12</v>
      </c>
      <c r="D14" s="20"/>
      <c r="E14" s="22"/>
      <c r="F14" s="22"/>
      <c r="G14" s="22"/>
      <c r="H14" s="22"/>
      <c r="I14" s="22"/>
      <c r="J14" s="22"/>
      <c r="K14" s="22"/>
      <c r="L14" s="22"/>
      <c r="M14" s="12"/>
      <c r="N14" s="12"/>
      <c r="O14" s="22"/>
      <c r="P14" s="24"/>
      <c r="V14" s="93"/>
    </row>
    <row r="15" spans="1:22" ht="22.15" customHeight="1" x14ac:dyDescent="0.3">
      <c r="B15" s="21"/>
      <c r="C15" s="19" t="s">
        <v>13</v>
      </c>
      <c r="D15" s="20"/>
      <c r="E15" s="22"/>
      <c r="F15" s="22"/>
      <c r="G15" s="22"/>
      <c r="H15" s="22"/>
      <c r="I15" s="22"/>
      <c r="J15" s="22"/>
      <c r="K15" s="22"/>
      <c r="L15" s="22"/>
      <c r="M15" s="12"/>
      <c r="N15" s="12"/>
      <c r="O15" s="22"/>
      <c r="P15" s="24"/>
      <c r="V15" s="93"/>
    </row>
    <row r="16" spans="1:22" ht="16.350000000000001" customHeight="1" thickBot="1" x14ac:dyDescent="0.35">
      <c r="B16" s="21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12"/>
      <c r="N16" s="12"/>
      <c r="O16" s="22"/>
      <c r="P16" s="24"/>
      <c r="V16" s="93"/>
    </row>
    <row r="17" spans="2:28" s="12" customFormat="1" ht="41.45" customHeight="1" thickBot="1" x14ac:dyDescent="0.35">
      <c r="B17" s="24"/>
      <c r="E17" s="200" t="s">
        <v>14</v>
      </c>
      <c r="F17" s="201"/>
      <c r="G17" s="201"/>
      <c r="H17" s="201"/>
      <c r="I17" s="201"/>
      <c r="J17" s="201"/>
      <c r="K17" s="202"/>
      <c r="P17" s="24"/>
      <c r="U17" s="25"/>
      <c r="V17" s="26" t="s">
        <v>15</v>
      </c>
      <c r="W17" s="25"/>
      <c r="X17" s="25"/>
      <c r="Y17" s="25"/>
      <c r="Z17" s="25"/>
      <c r="AA17" s="25"/>
      <c r="AB17" s="25"/>
    </row>
    <row r="18" spans="2:28" s="12" customFormat="1" ht="53.25" customHeight="1" thickBot="1" x14ac:dyDescent="0.35">
      <c r="B18" s="24"/>
      <c r="C18" s="27"/>
      <c r="D18" s="28"/>
      <c r="E18" s="29" t="s">
        <v>16</v>
      </c>
      <c r="F18" s="29" t="s">
        <v>17</v>
      </c>
      <c r="G18" s="29" t="s">
        <v>18</v>
      </c>
      <c r="H18" s="29" t="s">
        <v>19</v>
      </c>
      <c r="I18" s="29" t="s">
        <v>20</v>
      </c>
      <c r="J18" s="29" t="s">
        <v>26</v>
      </c>
      <c r="K18" s="29" t="s">
        <v>44</v>
      </c>
      <c r="L18" s="30"/>
      <c r="P18" s="161"/>
      <c r="U18" s="25"/>
      <c r="V18" s="96" t="s">
        <v>30</v>
      </c>
      <c r="W18" s="25"/>
      <c r="X18" s="25"/>
      <c r="Y18" s="25"/>
      <c r="Z18" s="25"/>
      <c r="AA18" s="25"/>
      <c r="AB18" s="25"/>
    </row>
    <row r="19" spans="2:28" s="12" customFormat="1" ht="42.6" customHeight="1" x14ac:dyDescent="0.3">
      <c r="B19" s="24"/>
      <c r="C19" s="203" t="s">
        <v>63</v>
      </c>
      <c r="D19" s="204"/>
      <c r="E19" s="31" t="s">
        <v>21</v>
      </c>
      <c r="F19" s="32" t="s">
        <v>46</v>
      </c>
      <c r="G19" s="32" t="s">
        <v>47</v>
      </c>
      <c r="H19" s="32" t="s">
        <v>48</v>
      </c>
      <c r="I19" s="32" t="s">
        <v>49</v>
      </c>
      <c r="J19" s="32" t="s">
        <v>50</v>
      </c>
      <c r="K19" s="32" t="s">
        <v>51</v>
      </c>
      <c r="L19" s="159"/>
      <c r="M19" s="35"/>
      <c r="N19" s="35"/>
      <c r="P19" s="24"/>
      <c r="U19" s="25"/>
      <c r="V19" s="96" t="s">
        <v>31</v>
      </c>
      <c r="W19" s="25"/>
      <c r="X19" s="25"/>
      <c r="Y19" s="25"/>
      <c r="Z19" s="25"/>
      <c r="AA19" s="25"/>
      <c r="AB19" s="25"/>
    </row>
    <row r="20" spans="2:28" s="12" customFormat="1" ht="42.6" customHeight="1" x14ac:dyDescent="0.3">
      <c r="B20" s="24"/>
      <c r="C20" s="205" t="s">
        <v>64</v>
      </c>
      <c r="D20" s="206"/>
      <c r="E20" s="31" t="s">
        <v>22</v>
      </c>
      <c r="F20" s="32"/>
      <c r="G20" s="32"/>
      <c r="H20" s="32"/>
      <c r="I20" s="32"/>
      <c r="J20" s="32"/>
      <c r="K20" s="33"/>
      <c r="L20" s="34"/>
      <c r="M20" s="35"/>
      <c r="N20" s="35"/>
      <c r="P20" s="24"/>
      <c r="U20" s="25"/>
      <c r="V20" s="96" t="s">
        <v>32</v>
      </c>
      <c r="W20" s="25"/>
      <c r="X20" s="25"/>
      <c r="Y20" s="25"/>
      <c r="Z20" s="25"/>
      <c r="AA20" s="25"/>
      <c r="AB20" s="25"/>
    </row>
    <row r="21" spans="2:28" s="12" customFormat="1" ht="42.6" customHeight="1" x14ac:dyDescent="0.25">
      <c r="B21" s="24"/>
      <c r="C21" s="205" t="s">
        <v>65</v>
      </c>
      <c r="D21" s="206"/>
      <c r="E21" s="31">
        <v>10</v>
      </c>
      <c r="F21" s="32"/>
      <c r="G21" s="32"/>
      <c r="H21" s="32"/>
      <c r="I21" s="32"/>
      <c r="J21" s="32"/>
      <c r="K21" s="33"/>
      <c r="L21" s="34"/>
      <c r="M21" s="35"/>
      <c r="N21" s="35"/>
      <c r="P21" s="24"/>
      <c r="U21" s="25"/>
      <c r="V21" s="25"/>
      <c r="W21" s="25"/>
      <c r="X21" s="25"/>
      <c r="Y21" s="25"/>
      <c r="Z21" s="25"/>
      <c r="AA21" s="25"/>
    </row>
    <row r="22" spans="2:28" s="12" customFormat="1" ht="64.5" customHeight="1" x14ac:dyDescent="0.25">
      <c r="B22" s="24"/>
      <c r="C22" s="207" t="s">
        <v>66</v>
      </c>
      <c r="D22" s="208"/>
      <c r="E22" s="36" t="s">
        <v>4</v>
      </c>
      <c r="F22" s="32"/>
      <c r="G22" s="32"/>
      <c r="H22" s="32"/>
      <c r="I22" s="32"/>
      <c r="J22" s="32"/>
      <c r="K22" s="33"/>
      <c r="L22" s="34"/>
      <c r="M22" s="35"/>
      <c r="N22" s="35"/>
      <c r="P22" s="24"/>
      <c r="U22" s="25"/>
      <c r="V22" s="94"/>
      <c r="W22" s="25"/>
      <c r="X22" s="25"/>
      <c r="Y22" s="25"/>
      <c r="Z22" s="25"/>
      <c r="AA22" s="25"/>
    </row>
    <row r="23" spans="2:28" s="12" customFormat="1" ht="42.6" customHeight="1" x14ac:dyDescent="0.25">
      <c r="B23" s="24"/>
      <c r="C23" s="205" t="s">
        <v>67</v>
      </c>
      <c r="D23" s="206"/>
      <c r="E23" s="31" t="s">
        <v>23</v>
      </c>
      <c r="F23" s="32"/>
      <c r="G23" s="32"/>
      <c r="H23" s="32"/>
      <c r="I23" s="32"/>
      <c r="J23" s="32"/>
      <c r="K23" s="33"/>
      <c r="L23" s="34"/>
      <c r="M23" s="35"/>
      <c r="N23" s="35"/>
      <c r="P23" s="24"/>
      <c r="U23" s="25"/>
      <c r="V23" s="94"/>
      <c r="W23" s="25"/>
      <c r="X23" s="25"/>
      <c r="Y23" s="25"/>
      <c r="Z23" s="25"/>
      <c r="AA23" s="25"/>
    </row>
    <row r="24" spans="2:28" s="12" customFormat="1" ht="42.6" customHeight="1" x14ac:dyDescent="0.25">
      <c r="B24" s="24"/>
      <c r="C24" s="205" t="s">
        <v>68</v>
      </c>
      <c r="D24" s="206"/>
      <c r="E24" s="31" t="s">
        <v>24</v>
      </c>
      <c r="F24" s="32"/>
      <c r="G24" s="32"/>
      <c r="H24" s="32"/>
      <c r="I24" s="32"/>
      <c r="J24" s="32"/>
      <c r="K24" s="33"/>
      <c r="L24" s="34"/>
      <c r="M24" s="35"/>
      <c r="N24" s="35"/>
      <c r="P24" s="24"/>
      <c r="U24" s="25"/>
      <c r="V24" s="94"/>
      <c r="W24" s="25"/>
      <c r="X24" s="25"/>
      <c r="Y24" s="25"/>
      <c r="Z24" s="25"/>
      <c r="AA24" s="25"/>
    </row>
    <row r="25" spans="2:28" s="12" customFormat="1" ht="42.6" customHeight="1" x14ac:dyDescent="0.25">
      <c r="B25" s="24"/>
      <c r="C25" s="207" t="s">
        <v>69</v>
      </c>
      <c r="D25" s="208"/>
      <c r="E25" s="37" t="s">
        <v>25</v>
      </c>
      <c r="F25" s="38"/>
      <c r="G25" s="38"/>
      <c r="H25" s="38"/>
      <c r="I25" s="38"/>
      <c r="J25" s="38"/>
      <c r="K25" s="39"/>
      <c r="L25" s="34"/>
      <c r="M25" s="35"/>
      <c r="N25" s="35"/>
      <c r="P25" s="24"/>
      <c r="U25" s="25"/>
      <c r="V25" s="94"/>
      <c r="W25" s="25"/>
      <c r="X25" s="25"/>
      <c r="Y25" s="25"/>
      <c r="Z25" s="25"/>
      <c r="AA25" s="25"/>
    </row>
    <row r="26" spans="2:28" s="12" customFormat="1" ht="42.6" customHeight="1" thickBot="1" x14ac:dyDescent="0.3">
      <c r="B26" s="24"/>
      <c r="C26" s="195" t="s">
        <v>70</v>
      </c>
      <c r="D26" s="196"/>
      <c r="E26" s="40">
        <v>0</v>
      </c>
      <c r="F26" s="41"/>
      <c r="G26" s="41"/>
      <c r="H26" s="41"/>
      <c r="I26" s="41"/>
      <c r="J26" s="41"/>
      <c r="K26" s="42"/>
      <c r="L26" s="43"/>
      <c r="M26" s="44"/>
      <c r="N26" s="44"/>
      <c r="P26" s="24"/>
      <c r="U26" s="25"/>
      <c r="V26" s="94"/>
      <c r="W26" s="25"/>
      <c r="X26" s="25"/>
      <c r="Y26" s="25"/>
      <c r="Z26" s="25"/>
      <c r="AA26" s="25"/>
    </row>
    <row r="27" spans="2:28" s="12" customFormat="1" ht="46.35" customHeight="1" thickBot="1" x14ac:dyDescent="0.3">
      <c r="B27" s="24"/>
      <c r="C27" s="209"/>
      <c r="D27" s="209"/>
      <c r="E27" s="45"/>
      <c r="F27" s="45"/>
      <c r="G27" s="45"/>
      <c r="H27" s="46"/>
      <c r="I27" s="46"/>
      <c r="J27" s="47"/>
      <c r="K27" s="47"/>
      <c r="L27" s="47"/>
      <c r="N27" s="25"/>
      <c r="P27" s="24"/>
      <c r="Q27" s="25"/>
      <c r="R27" s="94"/>
      <c r="S27" s="25"/>
      <c r="T27" s="25"/>
      <c r="U27" s="25"/>
      <c r="V27" s="25"/>
      <c r="W27" s="25"/>
    </row>
    <row r="28" spans="2:28" s="12" customFormat="1" ht="33.950000000000003" customHeight="1" thickBot="1" x14ac:dyDescent="0.3">
      <c r="B28" s="24"/>
      <c r="C28" s="132"/>
      <c r="D28" s="132"/>
      <c r="E28" s="200" t="s">
        <v>73</v>
      </c>
      <c r="F28" s="201"/>
      <c r="G28" s="201"/>
      <c r="H28" s="201"/>
      <c r="I28" s="201"/>
      <c r="J28" s="201"/>
      <c r="K28" s="202"/>
      <c r="L28" s="47"/>
      <c r="N28" s="25"/>
      <c r="P28" s="24"/>
      <c r="Q28" s="25"/>
      <c r="R28" s="94"/>
      <c r="S28" s="25"/>
      <c r="T28" s="25"/>
      <c r="U28" s="25"/>
      <c r="V28" s="25"/>
      <c r="W28" s="25"/>
    </row>
    <row r="29" spans="2:28" s="12" customFormat="1" ht="48.2" customHeight="1" thickBot="1" x14ac:dyDescent="0.3">
      <c r="B29" s="24"/>
      <c r="C29" s="132"/>
      <c r="D29" s="132"/>
      <c r="E29" s="48" t="str">
        <f t="shared" ref="E29:K29" si="0">E18</f>
        <v>PROFIL 1</v>
      </c>
      <c r="F29" s="49" t="str">
        <f t="shared" si="0"/>
        <v>PROFIL 2</v>
      </c>
      <c r="G29" s="49" t="str">
        <f t="shared" si="0"/>
        <v>PROFIL 3</v>
      </c>
      <c r="H29" s="49" t="str">
        <f t="shared" si="0"/>
        <v>PROFIL 4</v>
      </c>
      <c r="I29" s="49" t="str">
        <f t="shared" si="0"/>
        <v>PROFIL 5</v>
      </c>
      <c r="J29" s="49" t="str">
        <f t="shared" si="0"/>
        <v>PROFIL 6</v>
      </c>
      <c r="K29" s="50" t="str">
        <f t="shared" si="0"/>
        <v>PROFIL 7</v>
      </c>
      <c r="L29" s="51" t="s">
        <v>27</v>
      </c>
      <c r="N29" s="25"/>
      <c r="P29" s="24"/>
      <c r="Q29" s="25"/>
      <c r="R29" s="94"/>
      <c r="S29" s="25"/>
      <c r="T29" s="25"/>
      <c r="U29" s="25"/>
      <c r="V29" s="25"/>
      <c r="W29" s="25"/>
    </row>
    <row r="30" spans="2:28" s="12" customFormat="1" ht="34.5" customHeight="1" x14ac:dyDescent="0.25">
      <c r="B30" s="24"/>
      <c r="C30" s="190" t="s">
        <v>53</v>
      </c>
      <c r="D30" s="163" t="s">
        <v>71</v>
      </c>
      <c r="E30" s="52"/>
      <c r="F30" s="52"/>
      <c r="G30" s="52"/>
      <c r="H30" s="52"/>
      <c r="I30" s="52"/>
      <c r="J30" s="52"/>
      <c r="K30" s="53"/>
      <c r="L30" s="54">
        <f t="shared" ref="L30:L36" si="1">SUM(E30:K30)</f>
        <v>0</v>
      </c>
      <c r="N30" s="25"/>
      <c r="P30" s="24"/>
      <c r="Q30" s="25"/>
      <c r="R30" s="94"/>
      <c r="S30" s="25"/>
      <c r="T30" s="25"/>
      <c r="U30" s="25"/>
      <c r="V30" s="25"/>
      <c r="W30" s="25"/>
    </row>
    <row r="31" spans="2:28" s="12" customFormat="1" ht="46.5" customHeight="1" x14ac:dyDescent="0.25">
      <c r="B31" s="24"/>
      <c r="C31" s="191"/>
      <c r="D31" s="164" t="s">
        <v>72</v>
      </c>
      <c r="E31" s="55"/>
      <c r="F31" s="55"/>
      <c r="G31" s="55"/>
      <c r="H31" s="55"/>
      <c r="I31" s="55"/>
      <c r="J31" s="55"/>
      <c r="K31" s="56"/>
      <c r="L31" s="57">
        <f t="shared" si="1"/>
        <v>0</v>
      </c>
      <c r="N31" s="25"/>
      <c r="P31" s="24"/>
      <c r="Q31" s="25"/>
      <c r="R31" s="94"/>
      <c r="S31" s="25"/>
      <c r="T31" s="25"/>
      <c r="U31" s="25"/>
      <c r="V31" s="25"/>
      <c r="W31" s="25"/>
    </row>
    <row r="32" spans="2:28" s="12" customFormat="1" ht="34.5" customHeight="1" thickBot="1" x14ac:dyDescent="0.3">
      <c r="B32" s="24"/>
      <c r="C32" s="192"/>
      <c r="D32" s="58" t="s">
        <v>45</v>
      </c>
      <c r="E32" s="89">
        <f>(E31+E30)*E$26</f>
        <v>0</v>
      </c>
      <c r="F32" s="89">
        <f t="shared" ref="F32:K32" si="2">(F31+F30)*F$26</f>
        <v>0</v>
      </c>
      <c r="G32" s="89">
        <f t="shared" si="2"/>
        <v>0</v>
      </c>
      <c r="H32" s="89">
        <f t="shared" si="2"/>
        <v>0</v>
      </c>
      <c r="I32" s="89">
        <f t="shared" si="2"/>
        <v>0</v>
      </c>
      <c r="J32" s="89">
        <f t="shared" si="2"/>
        <v>0</v>
      </c>
      <c r="K32" s="89">
        <f t="shared" si="2"/>
        <v>0</v>
      </c>
      <c r="L32" s="90">
        <f t="shared" si="1"/>
        <v>0</v>
      </c>
      <c r="N32" s="25"/>
      <c r="P32" s="24"/>
      <c r="Q32" s="25"/>
      <c r="R32" s="94"/>
      <c r="S32" s="25"/>
      <c r="T32" s="25"/>
      <c r="U32" s="25"/>
      <c r="V32" s="25"/>
      <c r="W32" s="25"/>
    </row>
    <row r="33" spans="2:27" s="12" customFormat="1" ht="34.5" customHeight="1" x14ac:dyDescent="0.25">
      <c r="B33" s="24"/>
      <c r="C33" s="190" t="s">
        <v>54</v>
      </c>
      <c r="D33" s="163" t="s">
        <v>71</v>
      </c>
      <c r="E33" s="52"/>
      <c r="F33" s="52"/>
      <c r="G33" s="52"/>
      <c r="H33" s="52"/>
      <c r="I33" s="52"/>
      <c r="J33" s="52"/>
      <c r="K33" s="52"/>
      <c r="L33" s="54">
        <f t="shared" si="1"/>
        <v>0</v>
      </c>
      <c r="N33" s="25"/>
      <c r="P33" s="24"/>
      <c r="Q33" s="25"/>
      <c r="R33" s="94"/>
      <c r="S33" s="25"/>
      <c r="T33" s="25"/>
      <c r="U33" s="25"/>
      <c r="V33" s="25"/>
      <c r="W33" s="25"/>
    </row>
    <row r="34" spans="2:27" s="12" customFormat="1" ht="44.25" customHeight="1" x14ac:dyDescent="0.25">
      <c r="B34" s="24"/>
      <c r="C34" s="191"/>
      <c r="D34" s="164" t="s">
        <v>72</v>
      </c>
      <c r="E34" s="55"/>
      <c r="F34" s="55"/>
      <c r="G34" s="55"/>
      <c r="H34" s="55"/>
      <c r="I34" s="55"/>
      <c r="J34" s="55"/>
      <c r="K34" s="55"/>
      <c r="L34" s="57">
        <f t="shared" si="1"/>
        <v>0</v>
      </c>
      <c r="N34" s="25"/>
      <c r="P34" s="24"/>
      <c r="Q34" s="25"/>
      <c r="R34" s="94"/>
      <c r="S34" s="25"/>
      <c r="T34" s="25"/>
      <c r="U34" s="25"/>
      <c r="V34" s="25"/>
      <c r="W34" s="25"/>
    </row>
    <row r="35" spans="2:27" s="12" customFormat="1" ht="34.5" customHeight="1" thickBot="1" x14ac:dyDescent="0.3">
      <c r="B35" s="24"/>
      <c r="C35" s="192"/>
      <c r="D35" s="58" t="s">
        <v>45</v>
      </c>
      <c r="E35" s="89">
        <f>(E34+E33)*E$26</f>
        <v>0</v>
      </c>
      <c r="F35" s="89">
        <f t="shared" ref="F35:K35" si="3">(F34+F33)*F$26</f>
        <v>0</v>
      </c>
      <c r="G35" s="89">
        <f t="shared" si="3"/>
        <v>0</v>
      </c>
      <c r="H35" s="89">
        <f t="shared" si="3"/>
        <v>0</v>
      </c>
      <c r="I35" s="89">
        <f t="shared" si="3"/>
        <v>0</v>
      </c>
      <c r="J35" s="89">
        <f t="shared" si="3"/>
        <v>0</v>
      </c>
      <c r="K35" s="89">
        <f t="shared" si="3"/>
        <v>0</v>
      </c>
      <c r="L35" s="90">
        <f t="shared" si="1"/>
        <v>0</v>
      </c>
      <c r="N35" s="25"/>
      <c r="P35" s="24"/>
      <c r="Q35" s="25"/>
      <c r="R35" s="94"/>
      <c r="S35" s="25"/>
      <c r="T35" s="25"/>
      <c r="U35" s="25"/>
      <c r="V35" s="25"/>
      <c r="W35" s="25"/>
    </row>
    <row r="36" spans="2:27" s="12" customFormat="1" ht="34.5" customHeight="1" x14ac:dyDescent="0.25">
      <c r="B36" s="24"/>
      <c r="C36" s="190" t="s">
        <v>55</v>
      </c>
      <c r="D36" s="163" t="s">
        <v>71</v>
      </c>
      <c r="E36" s="52"/>
      <c r="F36" s="52"/>
      <c r="G36" s="52"/>
      <c r="H36" s="52"/>
      <c r="I36" s="52"/>
      <c r="J36" s="52"/>
      <c r="K36" s="52"/>
      <c r="L36" s="59">
        <f t="shared" si="1"/>
        <v>0</v>
      </c>
      <c r="N36" s="25"/>
      <c r="P36" s="24"/>
      <c r="Q36" s="25"/>
      <c r="R36" s="94"/>
      <c r="S36" s="25"/>
      <c r="T36" s="25"/>
      <c r="U36" s="25"/>
      <c r="V36" s="25"/>
      <c r="W36" s="25"/>
    </row>
    <row r="37" spans="2:27" s="12" customFormat="1" ht="45.75" customHeight="1" x14ac:dyDescent="0.25">
      <c r="B37" s="24"/>
      <c r="C37" s="191"/>
      <c r="D37" s="164" t="s">
        <v>72</v>
      </c>
      <c r="E37" s="55"/>
      <c r="F37" s="55"/>
      <c r="G37" s="55"/>
      <c r="H37" s="55"/>
      <c r="I37" s="55"/>
      <c r="J37" s="55"/>
      <c r="K37" s="55"/>
      <c r="L37" s="57">
        <f t="shared" ref="L37:L39" si="4">SUM(E37:K37)</f>
        <v>0</v>
      </c>
      <c r="N37" s="25"/>
      <c r="P37" s="24"/>
      <c r="Q37" s="25"/>
      <c r="R37" s="94"/>
      <c r="S37" s="25"/>
      <c r="T37" s="25"/>
      <c r="U37" s="25"/>
      <c r="V37" s="25"/>
      <c r="W37" s="25"/>
    </row>
    <row r="38" spans="2:27" s="12" customFormat="1" ht="34.5" customHeight="1" thickBot="1" x14ac:dyDescent="0.3">
      <c r="B38" s="24"/>
      <c r="C38" s="192"/>
      <c r="D38" s="58" t="s">
        <v>45</v>
      </c>
      <c r="E38" s="89">
        <f>(E37+E36)*E$26</f>
        <v>0</v>
      </c>
      <c r="F38" s="89">
        <f t="shared" ref="F38:K38" si="5">(F37+F36)*F$26</f>
        <v>0</v>
      </c>
      <c r="G38" s="89">
        <f t="shared" si="5"/>
        <v>0</v>
      </c>
      <c r="H38" s="89">
        <f t="shared" si="5"/>
        <v>0</v>
      </c>
      <c r="I38" s="89">
        <f t="shared" si="5"/>
        <v>0</v>
      </c>
      <c r="J38" s="89">
        <f t="shared" si="5"/>
        <v>0</v>
      </c>
      <c r="K38" s="89">
        <f t="shared" si="5"/>
        <v>0</v>
      </c>
      <c r="L38" s="90">
        <f t="shared" si="4"/>
        <v>0</v>
      </c>
      <c r="N38" s="25"/>
      <c r="P38" s="24"/>
      <c r="Q38" s="25"/>
      <c r="R38" s="94"/>
      <c r="S38" s="25"/>
      <c r="T38" s="25"/>
      <c r="U38" s="25"/>
      <c r="V38" s="25"/>
      <c r="W38" s="25"/>
    </row>
    <row r="39" spans="2:27" s="12" customFormat="1" ht="34.5" customHeight="1" x14ac:dyDescent="0.25">
      <c r="B39" s="24"/>
      <c r="C39" s="190" t="s">
        <v>56</v>
      </c>
      <c r="D39" s="163" t="s">
        <v>71</v>
      </c>
      <c r="E39" s="52"/>
      <c r="F39" s="52"/>
      <c r="G39" s="52"/>
      <c r="H39" s="52"/>
      <c r="I39" s="52"/>
      <c r="J39" s="52"/>
      <c r="K39" s="52"/>
      <c r="L39" s="59">
        <f t="shared" si="4"/>
        <v>0</v>
      </c>
      <c r="N39" s="25"/>
      <c r="P39" s="24"/>
      <c r="Q39" s="25"/>
      <c r="R39" s="94"/>
      <c r="S39" s="25"/>
      <c r="T39" s="25"/>
      <c r="U39" s="25"/>
      <c r="V39" s="25"/>
      <c r="W39" s="25"/>
    </row>
    <row r="40" spans="2:27" s="12" customFormat="1" ht="49.5" customHeight="1" x14ac:dyDescent="0.25">
      <c r="B40" s="24"/>
      <c r="C40" s="191"/>
      <c r="D40" s="164" t="s">
        <v>72</v>
      </c>
      <c r="E40" s="55"/>
      <c r="F40" s="55"/>
      <c r="G40" s="55"/>
      <c r="H40" s="55"/>
      <c r="I40" s="55"/>
      <c r="J40" s="55"/>
      <c r="K40" s="55"/>
      <c r="L40" s="57">
        <f t="shared" ref="L40:L41" si="6">SUM(E40:K40)</f>
        <v>0</v>
      </c>
      <c r="N40" s="25"/>
      <c r="P40" s="24"/>
      <c r="Q40" s="25"/>
      <c r="R40" s="94"/>
      <c r="S40" s="25"/>
      <c r="T40" s="25"/>
      <c r="U40" s="25"/>
      <c r="V40" s="25"/>
      <c r="W40" s="25"/>
    </row>
    <row r="41" spans="2:27" s="12" customFormat="1" ht="34.5" customHeight="1" thickBot="1" x14ac:dyDescent="0.3">
      <c r="B41" s="24"/>
      <c r="C41" s="192"/>
      <c r="D41" s="58" t="s">
        <v>45</v>
      </c>
      <c r="E41" s="89">
        <f>(E40+E39)*E$26</f>
        <v>0</v>
      </c>
      <c r="F41" s="89">
        <f t="shared" ref="F41:K41" si="7">(F40+F39)*F$26</f>
        <v>0</v>
      </c>
      <c r="G41" s="89">
        <f t="shared" si="7"/>
        <v>0</v>
      </c>
      <c r="H41" s="89">
        <f t="shared" si="7"/>
        <v>0</v>
      </c>
      <c r="I41" s="89">
        <f t="shared" si="7"/>
        <v>0</v>
      </c>
      <c r="J41" s="89">
        <f t="shared" si="7"/>
        <v>0</v>
      </c>
      <c r="K41" s="89">
        <f t="shared" si="7"/>
        <v>0</v>
      </c>
      <c r="L41" s="90">
        <f t="shared" si="6"/>
        <v>0</v>
      </c>
      <c r="N41" s="25"/>
      <c r="P41" s="24"/>
      <c r="Q41" s="25"/>
      <c r="R41" s="94"/>
      <c r="S41" s="25"/>
      <c r="T41" s="25"/>
      <c r="U41" s="25"/>
      <c r="V41" s="25"/>
      <c r="W41" s="25"/>
    </row>
    <row r="42" spans="2:27" s="12" customFormat="1" ht="27" customHeight="1" thickBot="1" x14ac:dyDescent="0.3">
      <c r="B42" s="24"/>
      <c r="C42" s="60"/>
      <c r="D42" s="61"/>
      <c r="E42" s="62"/>
      <c r="F42" s="63"/>
      <c r="G42" s="62"/>
      <c r="H42" s="63"/>
      <c r="I42" s="62"/>
      <c r="J42" s="63"/>
      <c r="K42" s="64"/>
      <c r="L42" s="64"/>
      <c r="M42" s="61"/>
      <c r="N42" s="61"/>
      <c r="P42" s="24"/>
      <c r="U42" s="25"/>
      <c r="V42" s="94"/>
      <c r="W42" s="25"/>
      <c r="X42" s="25"/>
      <c r="Y42" s="25"/>
      <c r="Z42" s="25"/>
      <c r="AA42" s="25"/>
    </row>
    <row r="43" spans="2:27" s="12" customFormat="1" ht="47.25" customHeight="1" thickBot="1" x14ac:dyDescent="0.3">
      <c r="B43" s="24"/>
      <c r="C43" s="193" t="s">
        <v>91</v>
      </c>
      <c r="D43" s="194"/>
      <c r="E43" s="65">
        <f>SUM(E30:E31,E33:E34,E36:E37,E39:E40,)</f>
        <v>0</v>
      </c>
      <c r="F43" s="65">
        <f t="shared" ref="F43:L43" si="8">SUM(F30:F31,F33:F34,F36:F37,F39:F40,)</f>
        <v>0</v>
      </c>
      <c r="G43" s="65">
        <f t="shared" si="8"/>
        <v>0</v>
      </c>
      <c r="H43" s="65">
        <f t="shared" si="8"/>
        <v>0</v>
      </c>
      <c r="I43" s="65">
        <f t="shared" si="8"/>
        <v>0</v>
      </c>
      <c r="J43" s="65">
        <f t="shared" si="8"/>
        <v>0</v>
      </c>
      <c r="K43" s="65">
        <f t="shared" si="8"/>
        <v>0</v>
      </c>
      <c r="L43" s="65">
        <f t="shared" si="8"/>
        <v>0</v>
      </c>
      <c r="M43" s="130">
        <f>SUM(L30:L31,L33:L34,L36:L37,L39:L40,)</f>
        <v>0</v>
      </c>
      <c r="N43" s="210" t="s">
        <v>92</v>
      </c>
      <c r="P43" s="24"/>
      <c r="U43" s="25"/>
      <c r="V43" s="94"/>
      <c r="W43" s="25"/>
      <c r="X43" s="25"/>
      <c r="Y43" s="25"/>
      <c r="Z43" s="25"/>
      <c r="AA43" s="25"/>
    </row>
    <row r="44" spans="2:27" s="12" customFormat="1" ht="45" customHeight="1" thickBot="1" x14ac:dyDescent="0.3">
      <c r="B44" s="24"/>
      <c r="C44" s="193" t="s">
        <v>90</v>
      </c>
      <c r="D44" s="194"/>
      <c r="E44" s="91">
        <f>SUM(E32,E35,E38,E41)</f>
        <v>0</v>
      </c>
      <c r="F44" s="91">
        <f t="shared" ref="F44:L44" si="9">SUM(F32,F35,F38,F41)</f>
        <v>0</v>
      </c>
      <c r="G44" s="91">
        <f t="shared" si="9"/>
        <v>0</v>
      </c>
      <c r="H44" s="91">
        <f t="shared" si="9"/>
        <v>0</v>
      </c>
      <c r="I44" s="91">
        <f t="shared" si="9"/>
        <v>0</v>
      </c>
      <c r="J44" s="91">
        <f t="shared" si="9"/>
        <v>0</v>
      </c>
      <c r="K44" s="91">
        <f t="shared" si="9"/>
        <v>0</v>
      </c>
      <c r="L44" s="91">
        <f t="shared" si="9"/>
        <v>0</v>
      </c>
      <c r="M44" s="131">
        <f>SUM(L32,L35,L38,L41,)</f>
        <v>0</v>
      </c>
      <c r="N44" s="210"/>
      <c r="P44" s="24"/>
      <c r="U44" s="25"/>
      <c r="V44" s="94"/>
      <c r="W44" s="25"/>
      <c r="X44" s="25"/>
      <c r="Y44" s="25"/>
      <c r="Z44" s="25"/>
      <c r="AA44" s="25"/>
    </row>
    <row r="45" spans="2:27" ht="21" customHeight="1" thickBot="1" x14ac:dyDescent="0.3">
      <c r="B45" s="24"/>
      <c r="D45" s="134"/>
      <c r="E45" s="134"/>
      <c r="F45" s="135"/>
      <c r="G45" s="135"/>
      <c r="M45" s="139"/>
      <c r="P45" s="24"/>
      <c r="T45" s="4"/>
      <c r="U45" s="92"/>
      <c r="V45" s="4"/>
      <c r="AA45" s="3"/>
    </row>
    <row r="46" spans="2:27" ht="16.5" customHeight="1" x14ac:dyDescent="0.25">
      <c r="B46" s="24"/>
      <c r="C46" s="136"/>
      <c r="D46" s="137"/>
      <c r="E46" s="137"/>
      <c r="F46" s="138"/>
      <c r="G46" s="138"/>
      <c r="H46" s="136"/>
      <c r="I46" s="136"/>
      <c r="J46" s="136"/>
      <c r="K46" s="136"/>
      <c r="L46" s="136"/>
      <c r="M46" s="139"/>
      <c r="N46" s="139"/>
      <c r="P46" s="24"/>
      <c r="T46" s="4"/>
      <c r="U46" s="92"/>
      <c r="V46" s="4"/>
      <c r="AA46" s="3"/>
    </row>
    <row r="47" spans="2:27" ht="81.2" customHeight="1" x14ac:dyDescent="0.25">
      <c r="B47" s="24"/>
      <c r="C47" s="211" t="s">
        <v>112</v>
      </c>
      <c r="D47" s="211"/>
      <c r="E47" s="211"/>
      <c r="F47" s="211"/>
      <c r="G47" s="211"/>
      <c r="H47" s="211"/>
      <c r="I47" s="211"/>
      <c r="J47" s="211"/>
      <c r="K47" s="211"/>
      <c r="L47" s="211"/>
      <c r="M47" s="139"/>
      <c r="N47" s="140"/>
      <c r="P47" s="24"/>
      <c r="T47" s="4"/>
      <c r="U47" s="92"/>
      <c r="V47" s="4"/>
      <c r="AA47" s="3"/>
    </row>
    <row r="48" spans="2:27" ht="7.5" customHeight="1" thickBot="1" x14ac:dyDescent="0.3">
      <c r="B48" s="24"/>
      <c r="D48" s="141"/>
      <c r="E48" s="141"/>
      <c r="F48" s="140"/>
      <c r="G48" s="140"/>
      <c r="H48" s="142"/>
      <c r="I48" s="142"/>
      <c r="J48" s="143"/>
      <c r="K48" s="143"/>
      <c r="L48" s="143"/>
      <c r="M48" s="139"/>
      <c r="P48" s="24"/>
      <c r="T48" s="4"/>
      <c r="U48" s="92"/>
      <c r="V48" s="4"/>
      <c r="AA48" s="3"/>
    </row>
    <row r="49" spans="2:27" ht="31.35" customHeight="1" thickBot="1" x14ac:dyDescent="0.3">
      <c r="B49" s="24"/>
      <c r="D49" s="141"/>
      <c r="E49" s="212" t="s">
        <v>77</v>
      </c>
      <c r="F49" s="213"/>
      <c r="G49" s="213"/>
      <c r="H49" s="213"/>
      <c r="I49" s="213"/>
      <c r="J49" s="213"/>
      <c r="K49" s="214"/>
      <c r="L49" s="143"/>
      <c r="M49" s="139"/>
      <c r="P49" s="24"/>
      <c r="T49" s="4"/>
      <c r="U49" s="92"/>
      <c r="V49" s="4"/>
      <c r="AA49" s="3"/>
    </row>
    <row r="50" spans="2:27" ht="37.700000000000003" customHeight="1" thickBot="1" x14ac:dyDescent="0.3">
      <c r="B50" s="24"/>
      <c r="C50" s="219" t="s">
        <v>57</v>
      </c>
      <c r="D50" s="220"/>
      <c r="E50" s="144" t="str">
        <f>E29</f>
        <v>PROFIL 1</v>
      </c>
      <c r="F50" s="144" t="str">
        <f t="shared" ref="F50:K50" si="10">F29</f>
        <v>PROFIL 2</v>
      </c>
      <c r="G50" s="144" t="str">
        <f t="shared" si="10"/>
        <v>PROFIL 3</v>
      </c>
      <c r="H50" s="144" t="str">
        <f t="shared" si="10"/>
        <v>PROFIL 4</v>
      </c>
      <c r="I50" s="144" t="str">
        <f t="shared" si="10"/>
        <v>PROFIL 5</v>
      </c>
      <c r="J50" s="144" t="str">
        <f t="shared" si="10"/>
        <v>PROFIL 6</v>
      </c>
      <c r="K50" s="144" t="str">
        <f t="shared" si="10"/>
        <v>PROFIL 7</v>
      </c>
      <c r="L50" s="145">
        <f>L15</f>
        <v>0</v>
      </c>
      <c r="M50" s="139"/>
      <c r="P50" s="24"/>
      <c r="T50" s="4"/>
      <c r="U50" s="92"/>
      <c r="V50" s="4"/>
      <c r="AA50" s="3"/>
    </row>
    <row r="51" spans="2:27" ht="79.5" customHeight="1" x14ac:dyDescent="0.25">
      <c r="B51" s="24"/>
      <c r="C51" s="222" t="s">
        <v>78</v>
      </c>
      <c r="D51" s="223"/>
      <c r="E51" s="146"/>
      <c r="F51" s="146"/>
      <c r="G51" s="146"/>
      <c r="H51" s="146"/>
      <c r="I51" s="146"/>
      <c r="J51" s="146"/>
      <c r="K51" s="146"/>
      <c r="L51" s="147" t="s">
        <v>58</v>
      </c>
      <c r="M51" s="139"/>
      <c r="N51" s="148"/>
      <c r="P51" s="24"/>
      <c r="T51" s="4"/>
      <c r="U51" s="92"/>
      <c r="V51" s="4"/>
      <c r="AA51" s="3"/>
    </row>
    <row r="52" spans="2:27" ht="43.35" customHeight="1" x14ac:dyDescent="0.25">
      <c r="B52" s="24"/>
      <c r="C52" s="224" t="s">
        <v>79</v>
      </c>
      <c r="D52" s="225"/>
      <c r="E52" s="149"/>
      <c r="F52" s="149"/>
      <c r="G52" s="149"/>
      <c r="H52" s="149"/>
      <c r="I52" s="149"/>
      <c r="J52" s="149"/>
      <c r="K52" s="149"/>
      <c r="L52" s="150">
        <f>SUM(E52:K52)</f>
        <v>0</v>
      </c>
      <c r="M52" s="139"/>
      <c r="N52" s="151"/>
      <c r="P52" s="24"/>
      <c r="T52" s="4"/>
      <c r="U52" s="92"/>
      <c r="V52" s="4"/>
      <c r="AA52" s="3"/>
    </row>
    <row r="53" spans="2:27" ht="43.35" customHeight="1" thickBot="1" x14ac:dyDescent="0.3">
      <c r="B53" s="24"/>
      <c r="C53" s="226" t="s">
        <v>80</v>
      </c>
      <c r="D53" s="227"/>
      <c r="E53" s="152">
        <f>E51*E52</f>
        <v>0</v>
      </c>
      <c r="F53" s="152">
        <f t="shared" ref="F53:K53" si="11">F51*F52</f>
        <v>0</v>
      </c>
      <c r="G53" s="152">
        <f t="shared" si="11"/>
        <v>0</v>
      </c>
      <c r="H53" s="152">
        <f>H51*H52</f>
        <v>0</v>
      </c>
      <c r="I53" s="152">
        <f t="shared" si="11"/>
        <v>0</v>
      </c>
      <c r="J53" s="152">
        <f t="shared" si="11"/>
        <v>0</v>
      </c>
      <c r="K53" s="152">
        <f t="shared" si="11"/>
        <v>0</v>
      </c>
      <c r="L53" s="153">
        <f>SUM(E53:K53)</f>
        <v>0</v>
      </c>
      <c r="M53" s="139"/>
      <c r="P53" s="24"/>
      <c r="T53" s="4"/>
      <c r="U53" s="92"/>
      <c r="V53" s="4"/>
      <c r="AA53" s="3"/>
    </row>
    <row r="54" spans="2:27" ht="9.1999999999999993" customHeight="1" thickBot="1" x14ac:dyDescent="0.3">
      <c r="B54" s="24"/>
      <c r="D54" s="154"/>
      <c r="E54" s="155"/>
      <c r="F54" s="155"/>
      <c r="G54" s="155"/>
      <c r="H54" s="155"/>
      <c r="I54" s="155"/>
      <c r="J54" s="155"/>
      <c r="K54" s="155"/>
      <c r="L54" s="155"/>
      <c r="M54" s="139"/>
      <c r="P54" s="24"/>
      <c r="T54" s="4"/>
      <c r="U54" s="92"/>
      <c r="V54" s="4"/>
      <c r="AA54" s="3"/>
    </row>
    <row r="55" spans="2:27" ht="43.9" customHeight="1" x14ac:dyDescent="0.25">
      <c r="B55" s="24"/>
      <c r="C55" s="222" t="s">
        <v>81</v>
      </c>
      <c r="D55" s="223"/>
      <c r="E55" s="146"/>
      <c r="F55" s="146"/>
      <c r="G55" s="146"/>
      <c r="H55" s="146"/>
      <c r="I55" s="146"/>
      <c r="J55" s="146"/>
      <c r="K55" s="146"/>
      <c r="L55" s="156" t="s">
        <v>58</v>
      </c>
      <c r="M55" s="139"/>
      <c r="P55" s="24"/>
      <c r="T55" s="4"/>
      <c r="U55" s="92"/>
      <c r="V55" s="4"/>
      <c r="AA55" s="3"/>
    </row>
    <row r="56" spans="2:27" ht="43.9" customHeight="1" x14ac:dyDescent="0.25">
      <c r="B56" s="24"/>
      <c r="C56" s="224" t="s">
        <v>82</v>
      </c>
      <c r="D56" s="225"/>
      <c r="E56" s="149"/>
      <c r="F56" s="149"/>
      <c r="G56" s="149"/>
      <c r="H56" s="149"/>
      <c r="I56" s="149"/>
      <c r="J56" s="149"/>
      <c r="K56" s="149"/>
      <c r="L56" s="157">
        <f>SUM(E56:K56)</f>
        <v>0</v>
      </c>
      <c r="M56" s="139"/>
      <c r="P56" s="24"/>
      <c r="T56" s="4"/>
      <c r="U56" s="92"/>
      <c r="V56" s="4"/>
      <c r="AA56" s="3"/>
    </row>
    <row r="57" spans="2:27" ht="43.9" customHeight="1" thickBot="1" x14ac:dyDescent="0.3">
      <c r="B57" s="24"/>
      <c r="C57" s="226" t="s">
        <v>80</v>
      </c>
      <c r="D57" s="227"/>
      <c r="E57" s="152">
        <f t="shared" ref="E57:K57" si="12">E55*E56</f>
        <v>0</v>
      </c>
      <c r="F57" s="152">
        <f>F55*F56</f>
        <v>0</v>
      </c>
      <c r="G57" s="152">
        <f t="shared" si="12"/>
        <v>0</v>
      </c>
      <c r="H57" s="152">
        <f t="shared" si="12"/>
        <v>0</v>
      </c>
      <c r="I57" s="152">
        <f>I55*I56</f>
        <v>0</v>
      </c>
      <c r="J57" s="152">
        <f t="shared" si="12"/>
        <v>0</v>
      </c>
      <c r="K57" s="152">
        <f t="shared" si="12"/>
        <v>0</v>
      </c>
      <c r="L57" s="158">
        <f>SUM(E57:K57)</f>
        <v>0</v>
      </c>
      <c r="M57" s="139"/>
      <c r="P57" s="24"/>
      <c r="T57" s="4"/>
      <c r="U57" s="92"/>
      <c r="V57" s="4"/>
      <c r="AA57" s="3"/>
    </row>
    <row r="58" spans="2:27" ht="12.75" customHeight="1" thickBot="1" x14ac:dyDescent="0.3">
      <c r="B58" s="24"/>
      <c r="D58" s="154"/>
      <c r="E58" s="155"/>
      <c r="F58" s="155"/>
      <c r="G58" s="155"/>
      <c r="H58" s="155"/>
      <c r="I58" s="155"/>
      <c r="J58" s="155"/>
      <c r="K58" s="155"/>
      <c r="L58" s="155"/>
      <c r="M58" s="139"/>
      <c r="P58" s="24"/>
      <c r="T58" s="4"/>
      <c r="U58" s="92"/>
      <c r="V58" s="4"/>
      <c r="AA58" s="3"/>
    </row>
    <row r="59" spans="2:27" ht="45.2" customHeight="1" thickBot="1" x14ac:dyDescent="0.3">
      <c r="B59" s="24"/>
      <c r="C59" s="215" t="s">
        <v>59</v>
      </c>
      <c r="D59" s="216"/>
      <c r="E59" s="217">
        <f>L53+L57</f>
        <v>0</v>
      </c>
      <c r="F59" s="217"/>
      <c r="G59" s="217"/>
      <c r="H59" s="217"/>
      <c r="I59" s="217"/>
      <c r="J59" s="217"/>
      <c r="K59" s="217"/>
      <c r="L59" s="218"/>
      <c r="M59" s="139"/>
      <c r="P59" s="24"/>
      <c r="T59" s="4"/>
      <c r="U59" s="92"/>
      <c r="V59" s="4"/>
      <c r="AA59" s="3"/>
    </row>
    <row r="60" spans="2:27" ht="45.2" customHeight="1" thickBot="1" x14ac:dyDescent="0.3">
      <c r="B60" s="24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139"/>
      <c r="P60" s="24"/>
      <c r="T60" s="4"/>
      <c r="U60" s="92"/>
      <c r="V60" s="4"/>
      <c r="AA60" s="3"/>
    </row>
    <row r="61" spans="2:27" s="97" customFormat="1" ht="109.5" customHeight="1" x14ac:dyDescent="0.25">
      <c r="B61" s="98"/>
      <c r="C61" s="99" t="s">
        <v>60</v>
      </c>
      <c r="D61" s="100" t="s">
        <v>33</v>
      </c>
      <c r="E61" s="100" t="s">
        <v>88</v>
      </c>
      <c r="F61" s="101" t="s">
        <v>89</v>
      </c>
      <c r="G61" s="125"/>
      <c r="H61" s="126"/>
      <c r="I61" s="122"/>
      <c r="J61" s="122"/>
      <c r="P61" s="98"/>
    </row>
    <row r="62" spans="2:27" s="97" customFormat="1" ht="56.25" customHeight="1" x14ac:dyDescent="0.25">
      <c r="B62" s="98"/>
      <c r="C62" s="102" t="s">
        <v>35</v>
      </c>
      <c r="D62" s="103">
        <f>L44</f>
        <v>0</v>
      </c>
      <c r="E62" s="104"/>
      <c r="F62" s="105"/>
      <c r="G62" s="125"/>
      <c r="H62" s="126"/>
      <c r="I62" s="122"/>
      <c r="J62" s="122"/>
      <c r="P62" s="98"/>
    </row>
    <row r="63" spans="2:27" s="97" customFormat="1" ht="56.25" customHeight="1" x14ac:dyDescent="0.25">
      <c r="B63" s="98"/>
      <c r="C63" s="102" t="s">
        <v>61</v>
      </c>
      <c r="D63" s="162" t="s">
        <v>62</v>
      </c>
      <c r="E63" s="104"/>
      <c r="F63" s="105"/>
      <c r="G63" s="125"/>
      <c r="H63" s="126"/>
      <c r="I63" s="122"/>
      <c r="J63" s="122"/>
      <c r="P63" s="98"/>
    </row>
    <row r="64" spans="2:27" s="97" customFormat="1" ht="42" customHeight="1" x14ac:dyDescent="0.25">
      <c r="B64" s="98"/>
      <c r="C64" s="102" t="s">
        <v>96</v>
      </c>
      <c r="D64" s="106"/>
      <c r="E64" s="170"/>
      <c r="F64" s="108"/>
      <c r="G64" s="125"/>
      <c r="H64" s="126"/>
      <c r="I64" s="122"/>
      <c r="J64" s="122"/>
      <c r="P64" s="98"/>
    </row>
    <row r="65" spans="2:28" s="97" customFormat="1" ht="43.5" customHeight="1" thickBot="1" x14ac:dyDescent="0.3">
      <c r="B65" s="98"/>
      <c r="C65" s="109" t="s">
        <v>37</v>
      </c>
      <c r="D65" s="110">
        <f>D62+D64</f>
        <v>0</v>
      </c>
      <c r="E65" s="110">
        <f>E59</f>
        <v>0</v>
      </c>
      <c r="F65" s="111">
        <f>SUM(D65:E65)</f>
        <v>0</v>
      </c>
      <c r="G65" s="125"/>
      <c r="H65" s="126"/>
      <c r="I65" s="122"/>
      <c r="J65" s="122"/>
      <c r="P65" s="98"/>
    </row>
    <row r="66" spans="2:28" s="12" customFormat="1" ht="21" customHeight="1" x14ac:dyDescent="0.25">
      <c r="B66" s="24"/>
      <c r="D66" s="67"/>
      <c r="E66" s="67"/>
      <c r="F66" s="68"/>
      <c r="G66" s="68"/>
      <c r="M66" s="139"/>
      <c r="P66" s="24"/>
      <c r="U66" s="25"/>
      <c r="V66" s="94"/>
      <c r="W66" s="25"/>
      <c r="X66" s="25"/>
      <c r="Y66" s="25"/>
      <c r="Z66" s="25"/>
      <c r="AA66" s="25"/>
    </row>
    <row r="67" spans="2:28" s="12" customFormat="1" ht="31.5" customHeight="1" x14ac:dyDescent="0.25">
      <c r="B67" s="24"/>
      <c r="C67" s="72" t="s">
        <v>28</v>
      </c>
      <c r="D67" s="71"/>
      <c r="E67" s="71"/>
      <c r="F67" s="71"/>
      <c r="G67" s="71"/>
      <c r="H67" s="71"/>
      <c r="I67" s="71"/>
      <c r="J67" s="71"/>
      <c r="K67" s="71"/>
      <c r="L67" s="71"/>
      <c r="M67" s="139"/>
      <c r="P67" s="24"/>
      <c r="U67" s="25"/>
      <c r="V67" s="94"/>
      <c r="W67" s="25"/>
      <c r="X67" s="25"/>
      <c r="Y67" s="25"/>
      <c r="Z67" s="25"/>
      <c r="AA67" s="25"/>
    </row>
    <row r="68" spans="2:28" s="12" customFormat="1" ht="66.75" customHeight="1" x14ac:dyDescent="0.25">
      <c r="B68" s="24"/>
      <c r="C68" s="221" t="s">
        <v>83</v>
      </c>
      <c r="D68" s="221"/>
      <c r="E68" s="221"/>
      <c r="F68" s="221"/>
      <c r="G68" s="221"/>
      <c r="H68" s="71"/>
      <c r="I68" s="71"/>
      <c r="J68" s="71"/>
      <c r="K68" s="71"/>
      <c r="L68" s="71"/>
      <c r="P68" s="24"/>
      <c r="U68" s="25"/>
      <c r="V68" s="94"/>
      <c r="W68" s="25"/>
      <c r="X68" s="25"/>
      <c r="Y68" s="25"/>
      <c r="Z68" s="25"/>
      <c r="AA68" s="25"/>
    </row>
    <row r="69" spans="2:28" s="12" customFormat="1" ht="85.5" customHeight="1" x14ac:dyDescent="0.25">
      <c r="B69" s="24"/>
      <c r="C69" s="133"/>
      <c r="D69" s="168" t="s">
        <v>84</v>
      </c>
      <c r="E69" s="168" t="s">
        <v>85</v>
      </c>
      <c r="F69" s="168" t="s">
        <v>86</v>
      </c>
      <c r="G69" s="169" t="s">
        <v>87</v>
      </c>
      <c r="H69" s="71"/>
      <c r="I69" s="71"/>
      <c r="J69" s="71"/>
      <c r="K69" s="71"/>
      <c r="L69" s="71"/>
      <c r="M69" s="71"/>
      <c r="N69" s="71"/>
      <c r="O69" s="66"/>
      <c r="P69" s="24"/>
      <c r="V69" s="94"/>
      <c r="W69" s="25"/>
      <c r="X69" s="25"/>
      <c r="Y69" s="25"/>
      <c r="Z69" s="25"/>
      <c r="AA69" s="25"/>
      <c r="AB69" s="25"/>
    </row>
    <row r="70" spans="2:28" s="12" customFormat="1" ht="22.5" customHeight="1" x14ac:dyDescent="0.3">
      <c r="B70" s="24"/>
      <c r="C70" s="73" t="str">
        <f>C7</f>
        <v>MANDATAIRE</v>
      </c>
      <c r="D70" s="74">
        <f>D7</f>
        <v>0</v>
      </c>
      <c r="E70" s="83"/>
      <c r="F70" s="83"/>
      <c r="G70" s="84"/>
      <c r="H70" s="71"/>
      <c r="I70" s="71"/>
      <c r="J70" s="71"/>
      <c r="K70" s="71"/>
      <c r="L70" s="71"/>
      <c r="M70" s="71"/>
      <c r="N70" s="71"/>
      <c r="O70" s="66"/>
      <c r="P70" s="24"/>
      <c r="V70" s="94"/>
      <c r="W70" s="25"/>
      <c r="X70" s="25"/>
      <c r="Y70" s="25"/>
      <c r="Z70" s="25"/>
      <c r="AA70" s="25"/>
      <c r="AB70" s="25"/>
    </row>
    <row r="71" spans="2:28" s="12" customFormat="1" ht="22.5" customHeight="1" x14ac:dyDescent="0.3">
      <c r="B71" s="24"/>
      <c r="C71" s="73" t="str">
        <f t="shared" ref="C71:D78" si="13">C8</f>
        <v>COTRAITANT 1</v>
      </c>
      <c r="D71" s="74">
        <f t="shared" si="13"/>
        <v>0</v>
      </c>
      <c r="E71" s="83"/>
      <c r="F71" s="83"/>
      <c r="G71" s="84"/>
      <c r="H71" s="71"/>
      <c r="I71" s="71"/>
      <c r="J71" s="71"/>
      <c r="K71" s="71"/>
      <c r="L71" s="71"/>
      <c r="M71" s="71"/>
      <c r="N71" s="71"/>
      <c r="O71" s="66"/>
      <c r="P71" s="24"/>
      <c r="V71" s="94"/>
      <c r="W71" s="25"/>
      <c r="X71" s="25"/>
      <c r="Y71" s="25"/>
      <c r="Z71" s="25"/>
      <c r="AA71" s="25"/>
      <c r="AB71" s="25"/>
    </row>
    <row r="72" spans="2:28" s="12" customFormat="1" ht="22.5" customHeight="1" x14ac:dyDescent="0.3">
      <c r="B72" s="24"/>
      <c r="C72" s="73" t="str">
        <f t="shared" si="13"/>
        <v>COTRAITANT 2</v>
      </c>
      <c r="D72" s="74">
        <f t="shared" si="13"/>
        <v>0</v>
      </c>
      <c r="E72" s="83"/>
      <c r="F72" s="83"/>
      <c r="G72" s="84"/>
      <c r="H72" s="71"/>
      <c r="I72" s="71"/>
      <c r="J72" s="71"/>
      <c r="K72" s="71"/>
      <c r="L72" s="71"/>
      <c r="M72" s="71"/>
      <c r="N72" s="71"/>
      <c r="O72" s="66"/>
      <c r="P72" s="24"/>
      <c r="V72" s="94"/>
      <c r="W72" s="25"/>
      <c r="X72" s="25"/>
      <c r="Y72" s="25"/>
      <c r="Z72" s="25"/>
      <c r="AA72" s="25"/>
      <c r="AB72" s="25"/>
    </row>
    <row r="73" spans="2:28" s="12" customFormat="1" ht="22.5" customHeight="1" x14ac:dyDescent="0.3">
      <c r="B73" s="24"/>
      <c r="C73" s="73" t="str">
        <f t="shared" si="13"/>
        <v>COTRAITANT 3</v>
      </c>
      <c r="D73" s="74">
        <f t="shared" si="13"/>
        <v>0</v>
      </c>
      <c r="E73" s="83"/>
      <c r="F73" s="83"/>
      <c r="G73" s="84"/>
      <c r="H73" s="71"/>
      <c r="I73" s="71"/>
      <c r="J73" s="71"/>
      <c r="K73" s="71"/>
      <c r="L73" s="71"/>
      <c r="M73" s="71"/>
      <c r="N73" s="71"/>
      <c r="O73" s="66"/>
      <c r="P73" s="24"/>
      <c r="V73" s="94"/>
      <c r="W73" s="25"/>
      <c r="X73" s="25"/>
      <c r="Y73" s="25"/>
      <c r="Z73" s="25"/>
      <c r="AA73" s="25"/>
      <c r="AB73" s="25"/>
    </row>
    <row r="74" spans="2:28" s="12" customFormat="1" ht="22.5" customHeight="1" x14ac:dyDescent="0.3">
      <c r="B74" s="24"/>
      <c r="C74" s="73" t="str">
        <f t="shared" si="13"/>
        <v>COTRAITANT 4</v>
      </c>
      <c r="D74" s="74">
        <f t="shared" si="13"/>
        <v>0</v>
      </c>
      <c r="E74" s="83"/>
      <c r="F74" s="83"/>
      <c r="G74" s="84"/>
      <c r="H74" s="71"/>
      <c r="I74" s="71"/>
      <c r="J74" s="71"/>
      <c r="K74" s="71"/>
      <c r="L74" s="71"/>
      <c r="M74" s="71"/>
      <c r="N74" s="71"/>
      <c r="O74" s="66"/>
      <c r="P74" s="24"/>
      <c r="V74" s="94"/>
      <c r="W74" s="25"/>
      <c r="X74" s="25"/>
      <c r="Y74" s="25"/>
      <c r="Z74" s="25"/>
      <c r="AA74" s="25"/>
      <c r="AB74" s="25"/>
    </row>
    <row r="75" spans="2:28" s="12" customFormat="1" ht="22.5" customHeight="1" x14ac:dyDescent="0.3">
      <c r="B75" s="24"/>
      <c r="C75" s="73" t="str">
        <f t="shared" si="13"/>
        <v>SOUSTRAITANT 1</v>
      </c>
      <c r="D75" s="74">
        <f t="shared" si="13"/>
        <v>0</v>
      </c>
      <c r="E75" s="83"/>
      <c r="F75" s="83"/>
      <c r="G75" s="84"/>
      <c r="H75" s="71"/>
      <c r="I75" s="71"/>
      <c r="J75" s="71"/>
      <c r="K75" s="71"/>
      <c r="L75" s="71"/>
      <c r="M75" s="71"/>
      <c r="N75" s="71"/>
      <c r="O75" s="66"/>
      <c r="P75" s="24"/>
      <c r="V75" s="94"/>
      <c r="W75" s="25"/>
      <c r="X75" s="25"/>
      <c r="Y75" s="25"/>
      <c r="Z75" s="25"/>
      <c r="AA75" s="25"/>
      <c r="AB75" s="25"/>
    </row>
    <row r="76" spans="2:28" s="12" customFormat="1" ht="22.5" customHeight="1" x14ac:dyDescent="0.3">
      <c r="B76" s="24"/>
      <c r="C76" s="73" t="str">
        <f t="shared" si="13"/>
        <v>SOUSTRAITANT 2</v>
      </c>
      <c r="D76" s="74">
        <f t="shared" si="13"/>
        <v>0</v>
      </c>
      <c r="E76" s="83"/>
      <c r="F76" s="83"/>
      <c r="G76" s="84"/>
      <c r="H76" s="70"/>
      <c r="I76" s="70"/>
      <c r="J76" s="70"/>
      <c r="K76" s="70"/>
      <c r="L76" s="70"/>
      <c r="M76" s="70"/>
      <c r="N76" s="70"/>
      <c r="O76" s="66"/>
      <c r="P76" s="24"/>
      <c r="V76" s="94"/>
      <c r="W76" s="25"/>
      <c r="X76" s="25"/>
      <c r="Y76" s="25"/>
      <c r="Z76" s="25"/>
      <c r="AA76" s="25"/>
      <c r="AB76" s="25"/>
    </row>
    <row r="77" spans="2:28" s="12" customFormat="1" ht="22.5" customHeight="1" x14ac:dyDescent="0.3">
      <c r="B77" s="24"/>
      <c r="C77" s="73" t="str">
        <f t="shared" si="13"/>
        <v>SOUSTRAITANT 3</v>
      </c>
      <c r="D77" s="74">
        <f t="shared" si="13"/>
        <v>0</v>
      </c>
      <c r="E77" s="85"/>
      <c r="F77" s="85"/>
      <c r="G77" s="86"/>
      <c r="H77" s="69"/>
      <c r="I77" s="69"/>
      <c r="J77" s="69"/>
      <c r="K77" s="69"/>
      <c r="L77" s="69"/>
      <c r="M77" s="69"/>
      <c r="N77" s="69"/>
      <c r="O77" s="66"/>
      <c r="P77" s="24"/>
      <c r="V77" s="94"/>
      <c r="W77" s="25"/>
      <c r="X77" s="25"/>
      <c r="Y77" s="25"/>
      <c r="Z77" s="25"/>
      <c r="AA77" s="25"/>
      <c r="AB77" s="25"/>
    </row>
    <row r="78" spans="2:28" s="12" customFormat="1" ht="22.5" customHeight="1" x14ac:dyDescent="0.3">
      <c r="B78" s="24"/>
      <c r="C78" s="73" t="str">
        <f t="shared" si="13"/>
        <v>SOUSTRAITANT 4</v>
      </c>
      <c r="D78" s="74">
        <f t="shared" si="13"/>
        <v>0</v>
      </c>
      <c r="E78" s="87"/>
      <c r="F78" s="87"/>
      <c r="G78" s="88"/>
      <c r="O78" s="66"/>
      <c r="P78" s="24"/>
      <c r="V78" s="94"/>
      <c r="W78" s="25"/>
      <c r="X78" s="25"/>
      <c r="Y78" s="25"/>
      <c r="Z78" s="25"/>
      <c r="AA78" s="25"/>
      <c r="AB78" s="25"/>
    </row>
    <row r="79" spans="2:28" ht="15.95" customHeight="1" thickBot="1" x14ac:dyDescent="0.3">
      <c r="B79" s="75"/>
      <c r="C79" s="76"/>
      <c r="D79" s="77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8"/>
    </row>
    <row r="80" spans="2:28" ht="32.25" customHeight="1" x14ac:dyDescent="0.25">
      <c r="C80" s="79"/>
      <c r="D80" s="80"/>
    </row>
    <row r="81" spans="3:27" ht="32.25" customHeight="1" x14ac:dyDescent="0.25"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</row>
    <row r="82" spans="3:27" ht="32.25" customHeight="1" x14ac:dyDescent="0.25"/>
    <row r="83" spans="3:27" ht="32.25" customHeight="1" x14ac:dyDescent="0.25"/>
    <row r="84" spans="3:27" ht="32.25" customHeight="1" x14ac:dyDescent="0.25">
      <c r="C84" s="12"/>
    </row>
    <row r="85" spans="3:27" s="81" customFormat="1" ht="32.25" customHeight="1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3"/>
      <c r="U85" s="82"/>
      <c r="V85" s="95"/>
      <c r="W85" s="82"/>
      <c r="X85" s="82"/>
      <c r="Y85" s="82"/>
      <c r="Z85" s="82"/>
      <c r="AA85" s="82"/>
    </row>
    <row r="86" spans="3:27" ht="32.25" customHeight="1" x14ac:dyDescent="0.25"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3:27" ht="32.25" customHeight="1" x14ac:dyDescent="0.25"/>
    <row r="88" spans="3:27" ht="32.25" customHeight="1" x14ac:dyDescent="0.25"/>
    <row r="89" spans="3:27" ht="31.5" customHeight="1" x14ac:dyDescent="0.25"/>
    <row r="90" spans="3:27" ht="16.149999999999999" customHeight="1" x14ac:dyDescent="0.25"/>
    <row r="91" spans="3:27" ht="33.6" customHeight="1" x14ac:dyDescent="0.25"/>
    <row r="92" spans="3:27" ht="6.6" customHeight="1" x14ac:dyDescent="0.25"/>
    <row r="96" spans="3:27" ht="15.6" customHeight="1" x14ac:dyDescent="0.25"/>
  </sheetData>
  <sheetProtection selectLockedCells="1"/>
  <mergeCells count="39">
    <mergeCell ref="C68:G68"/>
    <mergeCell ref="C51:D51"/>
    <mergeCell ref="C52:D52"/>
    <mergeCell ref="C53:D53"/>
    <mergeCell ref="C55:D55"/>
    <mergeCell ref="C56:D56"/>
    <mergeCell ref="C57:D57"/>
    <mergeCell ref="C47:L47"/>
    <mergeCell ref="E49:K49"/>
    <mergeCell ref="C59:D59"/>
    <mergeCell ref="E59:L59"/>
    <mergeCell ref="C50:D50"/>
    <mergeCell ref="C30:C32"/>
    <mergeCell ref="C33:C35"/>
    <mergeCell ref="C36:C38"/>
    <mergeCell ref="N43:N44"/>
    <mergeCell ref="C44:D44"/>
    <mergeCell ref="C39:C41"/>
    <mergeCell ref="C43:D43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27:D27"/>
    <mergeCell ref="E28:K28"/>
    <mergeCell ref="G7:H7"/>
    <mergeCell ref="C2:N2"/>
    <mergeCell ref="C4:D4"/>
    <mergeCell ref="E4:J4"/>
    <mergeCell ref="C6:D6"/>
    <mergeCell ref="F6:H6"/>
  </mergeCells>
  <conditionalFormatting sqref="F65">
    <cfRule type="cellIs" dxfId="15" priority="1" operator="greaterThan">
      <formula>450000</formula>
    </cfRule>
  </conditionalFormatting>
  <conditionalFormatting sqref="M43">
    <cfRule type="cellIs" dxfId="14" priority="3" operator="equal">
      <formula>$L$43</formula>
    </cfRule>
    <cfRule type="cellIs" dxfId="13" priority="5" operator="notEqual">
      <formula>$L$43</formula>
    </cfRule>
  </conditionalFormatting>
  <conditionalFormatting sqref="M44">
    <cfRule type="cellIs" dxfId="12" priority="2" operator="equal">
      <formula>$L$44</formula>
    </cfRule>
    <cfRule type="cellIs" dxfId="11" priority="4" operator="notEqual">
      <formula>$L$44</formula>
    </cfRule>
  </conditionalFormatting>
  <dataValidations count="2">
    <dataValidation type="list" allowBlank="1" showInputMessage="1" showErrorMessage="1" sqref="L22" xr:uid="{409DE98B-6458-4B53-A125-C72AB5D41C09}">
      <formula1>#REF!</formula1>
    </dataValidation>
    <dataValidation type="list" allowBlank="1" showInputMessage="1" showErrorMessage="1" sqref="E22:K22" xr:uid="{73669402-7783-4A44-80FE-E3E3966E30BF}">
      <formula1>$F$7:$F$10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02835-F2E0-497C-9D63-F8CA609A6F75}">
  <dimension ref="A1:AB103"/>
  <sheetViews>
    <sheetView showGridLines="0" topLeftCell="D1" zoomScale="55" zoomScaleNormal="55" zoomScaleSheetLayoutView="55" zoomScalePageLayoutView="70" workbookViewId="0">
      <selection activeCell="E22" sqref="E22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50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21.85546875" style="3" customWidth="1"/>
    <col min="14" max="14" width="39.7109375" style="3" customWidth="1"/>
    <col min="15" max="15" width="3.42578125" style="3" customWidth="1"/>
    <col min="16" max="20" width="11.140625" style="3"/>
    <col min="21" max="21" width="11.140625" style="4"/>
    <col min="22" max="22" width="27.85546875" style="92" customWidth="1"/>
    <col min="23" max="23" width="25.42578125" style="4" customWidth="1"/>
    <col min="24" max="27" width="11.140625" style="4"/>
    <col min="28" max="16384" width="11.140625" style="3"/>
  </cols>
  <sheetData>
    <row r="1" spans="1:22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22" ht="231.75" customHeight="1" thickBot="1" x14ac:dyDescent="0.3">
      <c r="A2" s="1"/>
      <c r="B2" s="5"/>
      <c r="C2" s="181" t="s">
        <v>97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60"/>
      <c r="P2" s="24"/>
    </row>
    <row r="3" spans="1:22" ht="33.200000000000003" customHeight="1" thickBot="1" x14ac:dyDescent="0.35">
      <c r="A3" s="1"/>
      <c r="B3" s="6"/>
      <c r="C3" s="7" t="s">
        <v>29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4"/>
    </row>
    <row r="4" spans="1:22" ht="63.2" customHeight="1" thickBot="1" x14ac:dyDescent="0.35">
      <c r="A4" s="1"/>
      <c r="B4" s="9"/>
      <c r="C4" s="182" t="s">
        <v>0</v>
      </c>
      <c r="D4" s="183"/>
      <c r="E4" s="184"/>
      <c r="F4" s="185"/>
      <c r="G4" s="185"/>
      <c r="H4" s="185"/>
      <c r="I4" s="185"/>
      <c r="J4" s="186"/>
      <c r="K4" s="10"/>
      <c r="L4" s="11"/>
      <c r="M4" s="12"/>
      <c r="N4" s="12"/>
      <c r="O4" s="15"/>
      <c r="P4" s="24"/>
    </row>
    <row r="5" spans="1:22" ht="13.7" customHeight="1" thickBot="1" x14ac:dyDescent="0.35">
      <c r="A5" s="13"/>
      <c r="B5" s="14"/>
      <c r="C5" s="11"/>
      <c r="D5" s="11"/>
      <c r="E5" s="11"/>
      <c r="F5" s="11"/>
      <c r="G5" s="11"/>
      <c r="H5" s="15"/>
      <c r="I5" s="15"/>
      <c r="J5" s="15"/>
      <c r="K5" s="15"/>
      <c r="L5" s="15"/>
      <c r="M5" s="12"/>
      <c r="N5" s="12"/>
      <c r="O5" s="15"/>
      <c r="P5" s="24"/>
      <c r="R5" s="16"/>
      <c r="V5" s="93"/>
    </row>
    <row r="6" spans="1:22" ht="40.700000000000003" customHeight="1" thickBot="1" x14ac:dyDescent="0.35">
      <c r="A6" s="13"/>
      <c r="B6" s="14"/>
      <c r="C6" s="182" t="s">
        <v>1</v>
      </c>
      <c r="D6" s="183"/>
      <c r="E6" s="17"/>
      <c r="F6" s="187" t="s">
        <v>2</v>
      </c>
      <c r="G6" s="188"/>
      <c r="H6" s="189"/>
      <c r="I6" s="18"/>
      <c r="J6" s="18"/>
      <c r="K6" s="18"/>
      <c r="L6" s="18"/>
      <c r="M6" s="12"/>
      <c r="N6" s="12"/>
      <c r="O6" s="15"/>
      <c r="P6" s="24"/>
      <c r="R6" s="16"/>
      <c r="V6" s="93"/>
    </row>
    <row r="7" spans="1:22" ht="24.95" customHeight="1" x14ac:dyDescent="0.35">
      <c r="A7" s="13"/>
      <c r="B7" s="14"/>
      <c r="C7" s="19" t="s">
        <v>3</v>
      </c>
      <c r="D7" s="20"/>
      <c r="E7" s="17"/>
      <c r="F7" s="165" t="s">
        <v>4</v>
      </c>
      <c r="G7" s="179" t="s">
        <v>5</v>
      </c>
      <c r="H7" s="180"/>
      <c r="I7" s="18"/>
      <c r="J7" s="18"/>
      <c r="K7" s="18"/>
      <c r="L7" s="18"/>
      <c r="M7" s="12"/>
      <c r="N7" s="12"/>
      <c r="O7" s="15"/>
      <c r="P7" s="24"/>
      <c r="R7" s="16"/>
      <c r="V7" s="93"/>
    </row>
    <row r="8" spans="1:22" ht="22.15" customHeight="1" x14ac:dyDescent="0.35">
      <c r="B8" s="21"/>
      <c r="C8" s="19" t="s">
        <v>6</v>
      </c>
      <c r="D8" s="20"/>
      <c r="E8" s="22"/>
      <c r="F8" s="166" t="s">
        <v>74</v>
      </c>
      <c r="G8" s="197" t="s">
        <v>114</v>
      </c>
      <c r="H8" s="197"/>
      <c r="K8" s="22"/>
      <c r="L8" s="22"/>
      <c r="M8" s="12"/>
      <c r="N8" s="12"/>
      <c r="O8" s="22"/>
      <c r="P8" s="24"/>
      <c r="V8" s="93"/>
    </row>
    <row r="9" spans="1:22" ht="22.15" customHeight="1" x14ac:dyDescent="0.35">
      <c r="B9" s="21"/>
      <c r="C9" s="19" t="s">
        <v>7</v>
      </c>
      <c r="D9" s="20"/>
      <c r="E9" s="22"/>
      <c r="F9" s="166" t="s">
        <v>75</v>
      </c>
      <c r="G9" s="197" t="s">
        <v>115</v>
      </c>
      <c r="H9" s="197"/>
      <c r="K9" s="22"/>
      <c r="L9" s="22"/>
      <c r="M9" s="12"/>
      <c r="N9" s="12"/>
      <c r="O9" s="22"/>
      <c r="P9" s="24"/>
      <c r="V9" s="93"/>
    </row>
    <row r="10" spans="1:22" ht="22.15" customHeight="1" thickBot="1" x14ac:dyDescent="0.4">
      <c r="B10" s="21"/>
      <c r="C10" s="19" t="s">
        <v>8</v>
      </c>
      <c r="D10" s="20"/>
      <c r="E10" s="22"/>
      <c r="F10" s="167" t="s">
        <v>76</v>
      </c>
      <c r="G10" s="198" t="s">
        <v>116</v>
      </c>
      <c r="H10" s="199"/>
      <c r="K10" s="22"/>
      <c r="L10" s="22"/>
      <c r="M10" s="12"/>
      <c r="N10" s="12"/>
      <c r="O10" s="22"/>
      <c r="P10" s="24"/>
      <c r="V10" s="93"/>
    </row>
    <row r="11" spans="1:22" ht="22.15" customHeight="1" x14ac:dyDescent="0.3">
      <c r="B11" s="21"/>
      <c r="C11" s="19" t="s">
        <v>9</v>
      </c>
      <c r="D11" s="20"/>
      <c r="E11" s="22"/>
      <c r="H11" s="22"/>
      <c r="K11" s="22"/>
      <c r="L11" s="22"/>
      <c r="M11" s="12"/>
      <c r="N11" s="12"/>
      <c r="O11" s="22"/>
      <c r="P11" s="24"/>
      <c r="V11" s="93"/>
    </row>
    <row r="12" spans="1:22" ht="22.15" customHeight="1" x14ac:dyDescent="0.3">
      <c r="B12" s="21"/>
      <c r="C12" s="19" t="s">
        <v>10</v>
      </c>
      <c r="D12" s="20"/>
      <c r="E12" s="22"/>
      <c r="H12" s="22"/>
      <c r="I12" s="22"/>
      <c r="J12" s="22"/>
      <c r="K12" s="22"/>
      <c r="L12" s="22"/>
      <c r="M12" s="12"/>
      <c r="N12" s="12"/>
      <c r="O12" s="22"/>
      <c r="P12" s="24"/>
      <c r="V12" s="93"/>
    </row>
    <row r="13" spans="1:22" ht="22.15" customHeight="1" x14ac:dyDescent="0.3">
      <c r="B13" s="21"/>
      <c r="C13" s="19" t="s">
        <v>11</v>
      </c>
      <c r="D13" s="20"/>
      <c r="E13" s="22"/>
      <c r="F13" s="22"/>
      <c r="G13" s="22"/>
      <c r="H13" s="22"/>
      <c r="I13" s="22"/>
      <c r="J13" s="22"/>
      <c r="K13" s="22"/>
      <c r="L13" s="22"/>
      <c r="M13" s="12"/>
      <c r="N13" s="12"/>
      <c r="O13" s="22"/>
      <c r="P13" s="24"/>
      <c r="V13" s="93"/>
    </row>
    <row r="14" spans="1:22" ht="22.15" customHeight="1" x14ac:dyDescent="0.3">
      <c r="B14" s="21"/>
      <c r="C14" s="19" t="s">
        <v>12</v>
      </c>
      <c r="D14" s="20"/>
      <c r="E14" s="22"/>
      <c r="F14" s="22"/>
      <c r="G14" s="22"/>
      <c r="H14" s="22"/>
      <c r="I14" s="22"/>
      <c r="J14" s="22"/>
      <c r="K14" s="22"/>
      <c r="L14" s="22"/>
      <c r="M14" s="12"/>
      <c r="N14" s="12"/>
      <c r="O14" s="22"/>
      <c r="P14" s="24"/>
      <c r="V14" s="93"/>
    </row>
    <row r="15" spans="1:22" ht="22.15" customHeight="1" x14ac:dyDescent="0.3">
      <c r="B15" s="21"/>
      <c r="C15" s="19" t="s">
        <v>13</v>
      </c>
      <c r="D15" s="20"/>
      <c r="E15" s="22"/>
      <c r="F15" s="22"/>
      <c r="G15" s="22"/>
      <c r="H15" s="22"/>
      <c r="I15" s="22"/>
      <c r="J15" s="22"/>
      <c r="K15" s="22"/>
      <c r="L15" s="22"/>
      <c r="M15" s="12"/>
      <c r="N15" s="12"/>
      <c r="O15" s="22"/>
      <c r="P15" s="24"/>
      <c r="V15" s="93"/>
    </row>
    <row r="16" spans="1:22" ht="16.350000000000001" customHeight="1" thickBot="1" x14ac:dyDescent="0.35">
      <c r="B16" s="21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12"/>
      <c r="N16" s="12"/>
      <c r="O16" s="22"/>
      <c r="P16" s="24"/>
      <c r="V16" s="93"/>
    </row>
    <row r="17" spans="2:28" s="12" customFormat="1" ht="41.45" customHeight="1" thickBot="1" x14ac:dyDescent="0.35">
      <c r="B17" s="24"/>
      <c r="E17" s="200" t="s">
        <v>14</v>
      </c>
      <c r="F17" s="201"/>
      <c r="G17" s="201"/>
      <c r="H17" s="201"/>
      <c r="I17" s="201"/>
      <c r="J17" s="201"/>
      <c r="K17" s="202"/>
      <c r="P17" s="24"/>
      <c r="U17" s="25"/>
      <c r="V17" s="26"/>
      <c r="W17" s="25"/>
      <c r="X17" s="25"/>
      <c r="Y17" s="25"/>
      <c r="Z17" s="25"/>
      <c r="AA17" s="25"/>
      <c r="AB17" s="25"/>
    </row>
    <row r="18" spans="2:28" s="12" customFormat="1" ht="53.25" customHeight="1" thickBot="1" x14ac:dyDescent="0.35">
      <c r="B18" s="24"/>
      <c r="C18" s="27"/>
      <c r="D18" s="28"/>
      <c r="E18" s="29" t="s">
        <v>16</v>
      </c>
      <c r="F18" s="29" t="s">
        <v>17</v>
      </c>
      <c r="G18" s="29" t="s">
        <v>18</v>
      </c>
      <c r="H18" s="29" t="s">
        <v>19</v>
      </c>
      <c r="I18" s="29" t="s">
        <v>20</v>
      </c>
      <c r="J18" s="29" t="s">
        <v>26</v>
      </c>
      <c r="K18" s="29" t="s">
        <v>44</v>
      </c>
      <c r="L18" s="30"/>
      <c r="P18" s="161"/>
      <c r="U18" s="25"/>
      <c r="V18" s="96"/>
      <c r="W18" s="25"/>
      <c r="X18" s="25"/>
      <c r="Y18" s="25"/>
      <c r="Z18" s="25"/>
      <c r="AA18" s="25"/>
      <c r="AB18" s="25"/>
    </row>
    <row r="19" spans="2:28" s="12" customFormat="1" ht="42.6" customHeight="1" x14ac:dyDescent="0.3">
      <c r="B19" s="24"/>
      <c r="C19" s="203" t="s">
        <v>63</v>
      </c>
      <c r="D19" s="204"/>
      <c r="E19" s="31" t="s">
        <v>21</v>
      </c>
      <c r="F19" s="32" t="s">
        <v>46</v>
      </c>
      <c r="G19" s="32" t="s">
        <v>47</v>
      </c>
      <c r="H19" s="32" t="s">
        <v>48</v>
      </c>
      <c r="I19" s="32" t="s">
        <v>49</v>
      </c>
      <c r="J19" s="32" t="s">
        <v>50</v>
      </c>
      <c r="K19" s="32" t="s">
        <v>51</v>
      </c>
      <c r="L19" s="159"/>
      <c r="M19" s="35"/>
      <c r="N19" s="35"/>
      <c r="P19" s="24"/>
      <c r="U19" s="25"/>
      <c r="V19" s="96"/>
      <c r="W19" s="25"/>
      <c r="X19" s="25"/>
      <c r="Y19" s="25"/>
      <c r="Z19" s="25"/>
      <c r="AA19" s="25"/>
      <c r="AB19" s="25"/>
    </row>
    <row r="20" spans="2:28" s="12" customFormat="1" ht="42.6" customHeight="1" x14ac:dyDescent="0.3">
      <c r="B20" s="24"/>
      <c r="C20" s="205" t="s">
        <v>64</v>
      </c>
      <c r="D20" s="206"/>
      <c r="E20" s="31" t="s">
        <v>22</v>
      </c>
      <c r="F20" s="32"/>
      <c r="G20" s="32"/>
      <c r="H20" s="32"/>
      <c r="I20" s="32"/>
      <c r="J20" s="32"/>
      <c r="K20" s="33"/>
      <c r="L20" s="34"/>
      <c r="M20" s="35"/>
      <c r="N20" s="35"/>
      <c r="P20" s="24"/>
      <c r="U20" s="25"/>
      <c r="V20" s="96"/>
      <c r="W20" s="25"/>
      <c r="X20" s="25"/>
      <c r="Y20" s="25"/>
      <c r="Z20" s="25"/>
      <c r="AA20" s="25"/>
      <c r="AB20" s="25"/>
    </row>
    <row r="21" spans="2:28" s="12" customFormat="1" ht="42.6" customHeight="1" x14ac:dyDescent="0.25">
      <c r="B21" s="24"/>
      <c r="C21" s="205" t="s">
        <v>65</v>
      </c>
      <c r="D21" s="206"/>
      <c r="E21" s="31">
        <v>10</v>
      </c>
      <c r="F21" s="32"/>
      <c r="G21" s="32"/>
      <c r="H21" s="32"/>
      <c r="I21" s="32"/>
      <c r="J21" s="32"/>
      <c r="K21" s="33"/>
      <c r="L21" s="34"/>
      <c r="M21" s="35"/>
      <c r="N21" s="35"/>
      <c r="P21" s="24"/>
      <c r="U21" s="25"/>
      <c r="V21" s="25"/>
      <c r="W21" s="25"/>
      <c r="X21" s="25"/>
      <c r="Y21" s="25"/>
      <c r="Z21" s="25"/>
      <c r="AA21" s="25"/>
    </row>
    <row r="22" spans="2:28" s="12" customFormat="1" ht="64.5" customHeight="1" x14ac:dyDescent="0.25">
      <c r="B22" s="24"/>
      <c r="C22" s="207" t="s">
        <v>66</v>
      </c>
      <c r="D22" s="208"/>
      <c r="E22" s="36" t="s">
        <v>74</v>
      </c>
      <c r="F22" s="32"/>
      <c r="G22" s="32"/>
      <c r="H22" s="32"/>
      <c r="I22" s="32"/>
      <c r="J22" s="32"/>
      <c r="K22" s="33"/>
      <c r="L22" s="34"/>
      <c r="M22" s="35"/>
      <c r="N22" s="35"/>
      <c r="P22" s="24"/>
      <c r="U22" s="25"/>
      <c r="V22" s="94"/>
      <c r="W22" s="25"/>
      <c r="X22" s="25"/>
      <c r="Y22" s="25"/>
      <c r="Z22" s="25"/>
      <c r="AA22" s="25"/>
    </row>
    <row r="23" spans="2:28" s="12" customFormat="1" ht="42.6" customHeight="1" x14ac:dyDescent="0.25">
      <c r="B23" s="24"/>
      <c r="C23" s="205" t="s">
        <v>67</v>
      </c>
      <c r="D23" s="206"/>
      <c r="E23" s="31" t="s">
        <v>23</v>
      </c>
      <c r="F23" s="32"/>
      <c r="G23" s="32"/>
      <c r="H23" s="32"/>
      <c r="I23" s="32"/>
      <c r="J23" s="32"/>
      <c r="K23" s="33"/>
      <c r="L23" s="34"/>
      <c r="M23" s="35"/>
      <c r="N23" s="35"/>
      <c r="P23" s="24"/>
      <c r="U23" s="25"/>
      <c r="V23" s="94"/>
      <c r="W23" s="25"/>
      <c r="X23" s="25"/>
      <c r="Y23" s="25"/>
      <c r="Z23" s="25"/>
      <c r="AA23" s="25"/>
    </row>
    <row r="24" spans="2:28" s="12" customFormat="1" ht="42.6" customHeight="1" x14ac:dyDescent="0.25">
      <c r="B24" s="24"/>
      <c r="C24" s="205" t="s">
        <v>68</v>
      </c>
      <c r="D24" s="206"/>
      <c r="E24" s="31" t="s">
        <v>24</v>
      </c>
      <c r="F24" s="32"/>
      <c r="G24" s="32"/>
      <c r="H24" s="32"/>
      <c r="I24" s="32"/>
      <c r="J24" s="32"/>
      <c r="K24" s="33"/>
      <c r="L24" s="34"/>
      <c r="M24" s="35"/>
      <c r="N24" s="35"/>
      <c r="P24" s="24"/>
      <c r="U24" s="25"/>
      <c r="V24" s="94"/>
      <c r="W24" s="25"/>
      <c r="X24" s="25"/>
      <c r="Y24" s="25"/>
      <c r="Z24" s="25"/>
      <c r="AA24" s="25"/>
    </row>
    <row r="25" spans="2:28" s="12" customFormat="1" ht="42.6" customHeight="1" x14ac:dyDescent="0.25">
      <c r="B25" s="24"/>
      <c r="C25" s="207" t="s">
        <v>69</v>
      </c>
      <c r="D25" s="208"/>
      <c r="E25" s="37" t="s">
        <v>25</v>
      </c>
      <c r="F25" s="38"/>
      <c r="G25" s="38"/>
      <c r="H25" s="38"/>
      <c r="I25" s="38"/>
      <c r="J25" s="38"/>
      <c r="K25" s="39"/>
      <c r="L25" s="34"/>
      <c r="M25" s="35"/>
      <c r="N25" s="35"/>
      <c r="P25" s="24"/>
      <c r="U25" s="25"/>
      <c r="V25" s="94"/>
      <c r="W25" s="25"/>
      <c r="X25" s="25"/>
      <c r="Y25" s="25"/>
      <c r="Z25" s="25"/>
      <c r="AA25" s="25"/>
    </row>
    <row r="26" spans="2:28" s="12" customFormat="1" ht="42.6" customHeight="1" thickBot="1" x14ac:dyDescent="0.3">
      <c r="B26" s="24"/>
      <c r="C26" s="195" t="s">
        <v>70</v>
      </c>
      <c r="D26" s="196"/>
      <c r="E26" s="40">
        <v>0</v>
      </c>
      <c r="F26" s="41"/>
      <c r="G26" s="41"/>
      <c r="H26" s="41"/>
      <c r="I26" s="41"/>
      <c r="J26" s="41"/>
      <c r="K26" s="42"/>
      <c r="L26" s="43"/>
      <c r="M26" s="44"/>
      <c r="N26" s="44"/>
      <c r="P26" s="24"/>
      <c r="U26" s="25"/>
      <c r="V26" s="94"/>
      <c r="W26" s="25"/>
      <c r="X26" s="25"/>
      <c r="Y26" s="25"/>
      <c r="Z26" s="25"/>
      <c r="AA26" s="25"/>
    </row>
    <row r="27" spans="2:28" s="12" customFormat="1" ht="46.35" customHeight="1" thickBot="1" x14ac:dyDescent="0.3">
      <c r="B27" s="24"/>
      <c r="C27" s="209"/>
      <c r="D27" s="209"/>
      <c r="E27" s="45"/>
      <c r="F27" s="45"/>
      <c r="G27" s="45"/>
      <c r="H27" s="46"/>
      <c r="I27" s="46"/>
      <c r="J27" s="47"/>
      <c r="K27" s="47"/>
      <c r="L27" s="47"/>
      <c r="N27" s="25"/>
      <c r="P27" s="24"/>
      <c r="Q27" s="25"/>
      <c r="R27" s="94"/>
      <c r="S27" s="25"/>
      <c r="T27" s="25"/>
      <c r="U27" s="25"/>
      <c r="V27" s="25"/>
      <c r="W27" s="25"/>
    </row>
    <row r="28" spans="2:28" s="12" customFormat="1" ht="33.950000000000003" customHeight="1" thickBot="1" x14ac:dyDescent="0.3">
      <c r="B28" s="24"/>
      <c r="C28" s="132"/>
      <c r="D28" s="132"/>
      <c r="E28" s="200" t="s">
        <v>73</v>
      </c>
      <c r="F28" s="201"/>
      <c r="G28" s="201"/>
      <c r="H28" s="201"/>
      <c r="I28" s="201"/>
      <c r="J28" s="201"/>
      <c r="K28" s="202"/>
      <c r="L28" s="47"/>
      <c r="N28" s="25"/>
      <c r="P28" s="24"/>
      <c r="Q28" s="25"/>
      <c r="R28" s="94"/>
      <c r="S28" s="25"/>
      <c r="T28" s="25"/>
      <c r="U28" s="25"/>
      <c r="V28" s="25"/>
      <c r="W28" s="25"/>
    </row>
    <row r="29" spans="2:28" s="12" customFormat="1" ht="48.2" customHeight="1" thickBot="1" x14ac:dyDescent="0.3">
      <c r="B29" s="24"/>
      <c r="C29" s="132"/>
      <c r="D29" s="132"/>
      <c r="E29" s="48" t="str">
        <f t="shared" ref="E29:K29" si="0">E18</f>
        <v>PROFIL 1</v>
      </c>
      <c r="F29" s="49" t="str">
        <f t="shared" si="0"/>
        <v>PROFIL 2</v>
      </c>
      <c r="G29" s="49" t="str">
        <f t="shared" si="0"/>
        <v>PROFIL 3</v>
      </c>
      <c r="H29" s="49" t="str">
        <f t="shared" si="0"/>
        <v>PROFIL 4</v>
      </c>
      <c r="I29" s="49" t="str">
        <f t="shared" si="0"/>
        <v>PROFIL 5</v>
      </c>
      <c r="J29" s="49" t="str">
        <f t="shared" si="0"/>
        <v>PROFIL 6</v>
      </c>
      <c r="K29" s="50" t="str">
        <f t="shared" si="0"/>
        <v>PROFIL 7</v>
      </c>
      <c r="L29" s="51" t="s">
        <v>27</v>
      </c>
      <c r="N29" s="25"/>
      <c r="P29" s="24"/>
      <c r="Q29" s="25"/>
      <c r="R29" s="94"/>
      <c r="S29" s="25"/>
      <c r="T29" s="25"/>
      <c r="U29" s="25"/>
      <c r="V29" s="25"/>
      <c r="W29" s="25"/>
    </row>
    <row r="30" spans="2:28" s="12" customFormat="1" ht="34.5" customHeight="1" x14ac:dyDescent="0.25">
      <c r="B30" s="24"/>
      <c r="C30" s="190" t="s">
        <v>99</v>
      </c>
      <c r="D30" s="163" t="s">
        <v>71</v>
      </c>
      <c r="E30" s="52"/>
      <c r="F30" s="52"/>
      <c r="G30" s="52"/>
      <c r="H30" s="52"/>
      <c r="I30" s="52"/>
      <c r="J30" s="52"/>
      <c r="K30" s="53"/>
      <c r="L30" s="54">
        <f t="shared" ref="L30:L35" si="1">SUM(E30:K30)</f>
        <v>0</v>
      </c>
      <c r="N30" s="25"/>
      <c r="P30" s="24"/>
      <c r="Q30" s="25"/>
      <c r="R30" s="94"/>
      <c r="S30" s="25"/>
      <c r="T30" s="25"/>
      <c r="U30" s="25"/>
      <c r="V30" s="25"/>
      <c r="W30" s="25"/>
    </row>
    <row r="31" spans="2:28" s="12" customFormat="1" ht="46.5" customHeight="1" x14ac:dyDescent="0.25">
      <c r="B31" s="24"/>
      <c r="C31" s="191"/>
      <c r="D31" s="164" t="s">
        <v>72</v>
      </c>
      <c r="E31" s="55"/>
      <c r="F31" s="55"/>
      <c r="G31" s="55"/>
      <c r="H31" s="55"/>
      <c r="I31" s="55"/>
      <c r="J31" s="55"/>
      <c r="K31" s="56"/>
      <c r="L31" s="57">
        <f t="shared" si="1"/>
        <v>0</v>
      </c>
      <c r="N31" s="25"/>
      <c r="P31" s="24"/>
      <c r="Q31" s="25"/>
      <c r="R31" s="94"/>
      <c r="S31" s="25"/>
      <c r="T31" s="25"/>
      <c r="U31" s="25"/>
      <c r="V31" s="25"/>
      <c r="W31" s="25"/>
    </row>
    <row r="32" spans="2:28" s="12" customFormat="1" ht="34.5" customHeight="1" thickBot="1" x14ac:dyDescent="0.3">
      <c r="B32" s="24"/>
      <c r="C32" s="192"/>
      <c r="D32" s="58" t="s">
        <v>45</v>
      </c>
      <c r="E32" s="89">
        <f>(E31+E30)*E$26</f>
        <v>0</v>
      </c>
      <c r="F32" s="89">
        <f t="shared" ref="F32:K32" si="2">(F31+F30)*F$26</f>
        <v>0</v>
      </c>
      <c r="G32" s="89">
        <f t="shared" si="2"/>
        <v>0</v>
      </c>
      <c r="H32" s="89">
        <f t="shared" si="2"/>
        <v>0</v>
      </c>
      <c r="I32" s="89">
        <f t="shared" si="2"/>
        <v>0</v>
      </c>
      <c r="J32" s="89">
        <f t="shared" si="2"/>
        <v>0</v>
      </c>
      <c r="K32" s="89">
        <f t="shared" si="2"/>
        <v>0</v>
      </c>
      <c r="L32" s="90">
        <f t="shared" si="1"/>
        <v>0</v>
      </c>
      <c r="N32" s="25"/>
      <c r="P32" s="24"/>
      <c r="Q32" s="25"/>
      <c r="R32" s="94"/>
      <c r="S32" s="25"/>
      <c r="T32" s="25"/>
      <c r="U32" s="25"/>
      <c r="V32" s="25"/>
      <c r="W32" s="25"/>
    </row>
    <row r="33" spans="2:27" s="12" customFormat="1" ht="34.5" customHeight="1" x14ac:dyDescent="0.25">
      <c r="B33" s="24"/>
      <c r="C33" s="190" t="s">
        <v>100</v>
      </c>
      <c r="D33" s="163" t="s">
        <v>71</v>
      </c>
      <c r="E33" s="52"/>
      <c r="F33" s="52"/>
      <c r="G33" s="52"/>
      <c r="H33" s="52"/>
      <c r="I33" s="52"/>
      <c r="J33" s="52"/>
      <c r="K33" s="52"/>
      <c r="L33" s="54">
        <f t="shared" si="1"/>
        <v>0</v>
      </c>
      <c r="N33" s="25"/>
      <c r="P33" s="24"/>
      <c r="Q33" s="25"/>
      <c r="R33" s="94"/>
      <c r="S33" s="25"/>
      <c r="T33" s="25"/>
      <c r="U33" s="25"/>
      <c r="V33" s="25"/>
      <c r="W33" s="25"/>
    </row>
    <row r="34" spans="2:27" s="12" customFormat="1" ht="44.25" customHeight="1" x14ac:dyDescent="0.25">
      <c r="B34" s="24"/>
      <c r="C34" s="191"/>
      <c r="D34" s="164" t="s">
        <v>72</v>
      </c>
      <c r="E34" s="55"/>
      <c r="F34" s="55"/>
      <c r="G34" s="55"/>
      <c r="H34" s="55"/>
      <c r="I34" s="55"/>
      <c r="J34" s="55"/>
      <c r="K34" s="55"/>
      <c r="L34" s="57">
        <f t="shared" si="1"/>
        <v>0</v>
      </c>
      <c r="N34" s="25"/>
      <c r="P34" s="24"/>
      <c r="Q34" s="25"/>
      <c r="R34" s="94"/>
      <c r="S34" s="25"/>
      <c r="T34" s="25"/>
      <c r="U34" s="25"/>
      <c r="V34" s="25"/>
      <c r="W34" s="25"/>
    </row>
    <row r="35" spans="2:27" s="12" customFormat="1" ht="34.5" customHeight="1" thickBot="1" x14ac:dyDescent="0.3">
      <c r="B35" s="24"/>
      <c r="C35" s="192"/>
      <c r="D35" s="58" t="s">
        <v>45</v>
      </c>
      <c r="E35" s="89">
        <f>(E34+E33)*E$26</f>
        <v>0</v>
      </c>
      <c r="F35" s="89">
        <f t="shared" ref="F35:K35" si="3">(F34+F33)*F$26</f>
        <v>0</v>
      </c>
      <c r="G35" s="89">
        <f t="shared" si="3"/>
        <v>0</v>
      </c>
      <c r="H35" s="89">
        <f t="shared" si="3"/>
        <v>0</v>
      </c>
      <c r="I35" s="89">
        <f t="shared" si="3"/>
        <v>0</v>
      </c>
      <c r="J35" s="89">
        <f t="shared" si="3"/>
        <v>0</v>
      </c>
      <c r="K35" s="89">
        <f t="shared" si="3"/>
        <v>0</v>
      </c>
      <c r="L35" s="90">
        <f t="shared" si="1"/>
        <v>0</v>
      </c>
      <c r="N35" s="25"/>
      <c r="P35" s="24"/>
      <c r="Q35" s="25"/>
      <c r="R35" s="94"/>
      <c r="S35" s="25"/>
      <c r="T35" s="25"/>
      <c r="U35" s="25"/>
      <c r="V35" s="25"/>
      <c r="W35" s="25"/>
    </row>
    <row r="36" spans="2:27" s="12" customFormat="1" ht="34.5" customHeight="1" x14ac:dyDescent="0.25">
      <c r="B36" s="24"/>
      <c r="C36" s="190" t="s">
        <v>101</v>
      </c>
      <c r="D36" s="163" t="s">
        <v>71</v>
      </c>
      <c r="E36" s="52"/>
      <c r="F36" s="52"/>
      <c r="G36" s="52"/>
      <c r="H36" s="52"/>
      <c r="I36" s="52"/>
      <c r="J36" s="52"/>
      <c r="K36" s="52"/>
      <c r="L36" s="54">
        <f t="shared" ref="L36:L38" si="4">SUM(E36:K36)</f>
        <v>0</v>
      </c>
      <c r="N36" s="25"/>
      <c r="P36" s="24"/>
      <c r="Q36" s="25"/>
      <c r="R36" s="94"/>
      <c r="S36" s="25"/>
      <c r="T36" s="25"/>
      <c r="U36" s="25"/>
      <c r="V36" s="25"/>
      <c r="W36" s="25"/>
    </row>
    <row r="37" spans="2:27" s="12" customFormat="1" ht="44.25" customHeight="1" x14ac:dyDescent="0.25">
      <c r="B37" s="24"/>
      <c r="C37" s="191"/>
      <c r="D37" s="164" t="s">
        <v>72</v>
      </c>
      <c r="E37" s="55"/>
      <c r="F37" s="55"/>
      <c r="G37" s="55"/>
      <c r="H37" s="55"/>
      <c r="I37" s="55"/>
      <c r="J37" s="55"/>
      <c r="K37" s="55"/>
      <c r="L37" s="57">
        <f t="shared" si="4"/>
        <v>0</v>
      </c>
      <c r="N37" s="25"/>
      <c r="P37" s="24"/>
      <c r="Q37" s="25"/>
      <c r="R37" s="94"/>
      <c r="S37" s="25"/>
      <c r="T37" s="25"/>
      <c r="U37" s="25"/>
      <c r="V37" s="25"/>
      <c r="W37" s="25"/>
    </row>
    <row r="38" spans="2:27" s="12" customFormat="1" ht="34.5" customHeight="1" thickBot="1" x14ac:dyDescent="0.3">
      <c r="B38" s="24"/>
      <c r="C38" s="192"/>
      <c r="D38" s="58" t="s">
        <v>45</v>
      </c>
      <c r="E38" s="89">
        <f>(E37+E36)*E$26</f>
        <v>0</v>
      </c>
      <c r="F38" s="89">
        <f t="shared" ref="F38:K38" si="5">(F37+F36)*F$26</f>
        <v>0</v>
      </c>
      <c r="G38" s="89">
        <f t="shared" si="5"/>
        <v>0</v>
      </c>
      <c r="H38" s="89">
        <f t="shared" si="5"/>
        <v>0</v>
      </c>
      <c r="I38" s="89">
        <f t="shared" si="5"/>
        <v>0</v>
      </c>
      <c r="J38" s="89">
        <f t="shared" si="5"/>
        <v>0</v>
      </c>
      <c r="K38" s="89">
        <f t="shared" si="5"/>
        <v>0</v>
      </c>
      <c r="L38" s="90">
        <f t="shared" si="4"/>
        <v>0</v>
      </c>
      <c r="N38" s="25"/>
      <c r="P38" s="24"/>
      <c r="Q38" s="25"/>
      <c r="R38" s="94"/>
      <c r="S38" s="25"/>
      <c r="T38" s="25"/>
      <c r="U38" s="25"/>
      <c r="V38" s="25"/>
      <c r="W38" s="25"/>
    </row>
    <row r="39" spans="2:27" s="12" customFormat="1" ht="27" customHeight="1" thickBot="1" x14ac:dyDescent="0.3">
      <c r="B39" s="24"/>
      <c r="C39" s="60"/>
      <c r="D39" s="61"/>
      <c r="E39" s="62"/>
      <c r="F39" s="63"/>
      <c r="G39" s="62"/>
      <c r="H39" s="63"/>
      <c r="I39" s="62"/>
      <c r="J39" s="63"/>
      <c r="K39" s="64"/>
      <c r="L39" s="64"/>
      <c r="M39" s="61"/>
      <c r="N39" s="61"/>
      <c r="P39" s="24"/>
      <c r="U39" s="25"/>
      <c r="V39" s="94"/>
      <c r="W39" s="25"/>
      <c r="X39" s="25"/>
      <c r="Y39" s="25"/>
      <c r="Z39" s="25"/>
      <c r="AA39" s="25"/>
    </row>
    <row r="40" spans="2:27" s="12" customFormat="1" ht="47.25" customHeight="1" thickBot="1" x14ac:dyDescent="0.3">
      <c r="B40" s="24"/>
      <c r="C40" s="193" t="s">
        <v>91</v>
      </c>
      <c r="D40" s="194"/>
      <c r="E40" s="65">
        <f>SUM(E30:E31,E33:E34,E36,E37)</f>
        <v>0</v>
      </c>
      <c r="F40" s="65">
        <f t="shared" ref="F40:K40" si="6">SUM(F30:F31,F33:F34,F36,F37)</f>
        <v>0</v>
      </c>
      <c r="G40" s="65">
        <f t="shared" si="6"/>
        <v>0</v>
      </c>
      <c r="H40" s="65">
        <f t="shared" si="6"/>
        <v>0</v>
      </c>
      <c r="I40" s="65">
        <f t="shared" si="6"/>
        <v>0</v>
      </c>
      <c r="J40" s="65">
        <f t="shared" si="6"/>
        <v>0</v>
      </c>
      <c r="K40" s="65">
        <f t="shared" si="6"/>
        <v>0</v>
      </c>
      <c r="L40" s="65">
        <f>SUM(E40:K40)</f>
        <v>0</v>
      </c>
      <c r="M40" s="130">
        <f>SUM(L30:L31,L33:L34,)</f>
        <v>0</v>
      </c>
      <c r="N40" s="210" t="s">
        <v>92</v>
      </c>
      <c r="P40" s="24"/>
      <c r="U40" s="25"/>
      <c r="V40" s="94"/>
      <c r="W40" s="25"/>
      <c r="X40" s="25"/>
      <c r="Y40" s="25"/>
      <c r="Z40" s="25"/>
      <c r="AA40" s="25"/>
    </row>
    <row r="41" spans="2:27" s="12" customFormat="1" ht="45" customHeight="1" thickBot="1" x14ac:dyDescent="0.3">
      <c r="B41" s="24"/>
      <c r="C41" s="193" t="s">
        <v>90</v>
      </c>
      <c r="D41" s="194"/>
      <c r="E41" s="91">
        <f>SUM(E32,E35,E38)</f>
        <v>0</v>
      </c>
      <c r="F41" s="91">
        <f t="shared" ref="F41:K41" si="7">SUM(F32,F35,F38)</f>
        <v>0</v>
      </c>
      <c r="G41" s="91">
        <f t="shared" si="7"/>
        <v>0</v>
      </c>
      <c r="H41" s="91">
        <f t="shared" si="7"/>
        <v>0</v>
      </c>
      <c r="I41" s="91">
        <f t="shared" si="7"/>
        <v>0</v>
      </c>
      <c r="J41" s="91">
        <f t="shared" si="7"/>
        <v>0</v>
      </c>
      <c r="K41" s="91">
        <f t="shared" si="7"/>
        <v>0</v>
      </c>
      <c r="L41" s="91">
        <f>SUM(L32,L35,L38)</f>
        <v>0</v>
      </c>
      <c r="M41" s="131">
        <f>SUM(E41:K41)</f>
        <v>0</v>
      </c>
      <c r="N41" s="210"/>
      <c r="P41" s="24"/>
      <c r="U41" s="25"/>
      <c r="V41" s="94"/>
      <c r="W41" s="25"/>
      <c r="X41" s="25"/>
      <c r="Y41" s="25"/>
      <c r="Z41" s="25"/>
      <c r="AA41" s="25"/>
    </row>
    <row r="42" spans="2:27" ht="21" customHeight="1" thickBot="1" x14ac:dyDescent="0.3">
      <c r="B42" s="24"/>
      <c r="D42" s="134"/>
      <c r="E42" s="134"/>
      <c r="F42" s="135"/>
      <c r="G42" s="135"/>
      <c r="M42" s="139"/>
      <c r="P42" s="24"/>
      <c r="T42" s="4"/>
      <c r="U42" s="92"/>
      <c r="V42" s="4"/>
      <c r="AA42" s="3"/>
    </row>
    <row r="43" spans="2:27" ht="16.5" customHeight="1" x14ac:dyDescent="0.25">
      <c r="B43" s="24"/>
      <c r="C43" s="136"/>
      <c r="D43" s="137"/>
      <c r="E43" s="137"/>
      <c r="F43" s="138"/>
      <c r="G43" s="138"/>
      <c r="H43" s="136"/>
      <c r="I43" s="136"/>
      <c r="J43" s="136"/>
      <c r="K43" s="136"/>
      <c r="L43" s="136"/>
      <c r="M43" s="139"/>
      <c r="N43" s="139"/>
      <c r="P43" s="24"/>
      <c r="T43" s="4"/>
      <c r="U43" s="92"/>
      <c r="V43" s="4"/>
      <c r="AA43" s="3"/>
    </row>
    <row r="44" spans="2:27" ht="81.2" customHeight="1" x14ac:dyDescent="0.25">
      <c r="B44" s="24"/>
      <c r="C44" s="211" t="s">
        <v>112</v>
      </c>
      <c r="D44" s="211"/>
      <c r="E44" s="211"/>
      <c r="F44" s="211"/>
      <c r="G44" s="211"/>
      <c r="H44" s="211"/>
      <c r="I44" s="211"/>
      <c r="J44" s="211"/>
      <c r="K44" s="211"/>
      <c r="L44" s="211"/>
      <c r="M44" s="139"/>
      <c r="N44" s="140"/>
      <c r="P44" s="24"/>
      <c r="T44" s="4"/>
      <c r="U44" s="92"/>
      <c r="V44" s="4"/>
      <c r="AA44" s="3"/>
    </row>
    <row r="45" spans="2:27" ht="7.5" customHeight="1" thickBot="1" x14ac:dyDescent="0.3">
      <c r="B45" s="24"/>
      <c r="D45" s="141"/>
      <c r="E45" s="141"/>
      <c r="F45" s="140"/>
      <c r="G45" s="140"/>
      <c r="H45" s="142"/>
      <c r="I45" s="142"/>
      <c r="J45" s="143"/>
      <c r="K45" s="143"/>
      <c r="L45" s="143"/>
      <c r="M45" s="139"/>
      <c r="P45" s="24"/>
      <c r="T45" s="4"/>
      <c r="U45" s="92"/>
      <c r="V45" s="4"/>
      <c r="AA45" s="3"/>
    </row>
    <row r="46" spans="2:27" ht="31.35" customHeight="1" thickBot="1" x14ac:dyDescent="0.3">
      <c r="B46" s="24"/>
      <c r="D46" s="141"/>
      <c r="E46" s="212" t="s">
        <v>77</v>
      </c>
      <c r="F46" s="213"/>
      <c r="G46" s="213"/>
      <c r="H46" s="213"/>
      <c r="I46" s="213"/>
      <c r="J46" s="213"/>
      <c r="K46" s="214"/>
      <c r="L46" s="143"/>
      <c r="M46" s="139"/>
      <c r="P46" s="24"/>
      <c r="T46" s="4"/>
      <c r="U46" s="92"/>
      <c r="V46" s="4"/>
      <c r="AA46" s="3"/>
    </row>
    <row r="47" spans="2:27" ht="37.700000000000003" customHeight="1" thickBot="1" x14ac:dyDescent="0.3">
      <c r="B47" s="24"/>
      <c r="C47" s="219" t="s">
        <v>57</v>
      </c>
      <c r="D47" s="220"/>
      <c r="E47" s="144" t="str">
        <f t="shared" ref="E47:K47" si="8">E29</f>
        <v>PROFIL 1</v>
      </c>
      <c r="F47" s="144" t="str">
        <f t="shared" si="8"/>
        <v>PROFIL 2</v>
      </c>
      <c r="G47" s="144" t="str">
        <f t="shared" si="8"/>
        <v>PROFIL 3</v>
      </c>
      <c r="H47" s="144" t="str">
        <f t="shared" si="8"/>
        <v>PROFIL 4</v>
      </c>
      <c r="I47" s="144" t="str">
        <f t="shared" si="8"/>
        <v>PROFIL 5</v>
      </c>
      <c r="J47" s="144" t="str">
        <f t="shared" si="8"/>
        <v>PROFIL 6</v>
      </c>
      <c r="K47" s="144" t="str">
        <f t="shared" si="8"/>
        <v>PROFIL 7</v>
      </c>
      <c r="L47" s="145">
        <f>L15</f>
        <v>0</v>
      </c>
      <c r="M47" s="139"/>
      <c r="P47" s="24"/>
      <c r="T47" s="4"/>
      <c r="U47" s="92"/>
      <c r="V47" s="4"/>
      <c r="AA47" s="3"/>
    </row>
    <row r="48" spans="2:27" ht="79.5" customHeight="1" x14ac:dyDescent="0.25">
      <c r="B48" s="24"/>
      <c r="C48" s="222" t="s">
        <v>78</v>
      </c>
      <c r="D48" s="223"/>
      <c r="E48" s="146"/>
      <c r="F48" s="146"/>
      <c r="G48" s="146"/>
      <c r="H48" s="146"/>
      <c r="I48" s="146"/>
      <c r="J48" s="146"/>
      <c r="K48" s="146"/>
      <c r="L48" s="147" t="s">
        <v>58</v>
      </c>
      <c r="M48" s="139"/>
      <c r="N48" s="148"/>
      <c r="P48" s="24"/>
      <c r="T48" s="4"/>
      <c r="U48" s="92"/>
      <c r="V48" s="4"/>
      <c r="AA48" s="3"/>
    </row>
    <row r="49" spans="2:27" ht="43.35" customHeight="1" x14ac:dyDescent="0.25">
      <c r="B49" s="24"/>
      <c r="C49" s="224" t="s">
        <v>79</v>
      </c>
      <c r="D49" s="225"/>
      <c r="E49" s="149"/>
      <c r="F49" s="149"/>
      <c r="G49" s="149"/>
      <c r="H49" s="149"/>
      <c r="I49" s="149"/>
      <c r="J49" s="149"/>
      <c r="K49" s="149"/>
      <c r="L49" s="150">
        <f>SUM(E49:K49)</f>
        <v>0</v>
      </c>
      <c r="M49" s="139"/>
      <c r="N49" s="151"/>
      <c r="P49" s="24"/>
      <c r="T49" s="4"/>
      <c r="U49" s="92"/>
      <c r="V49" s="4"/>
      <c r="AA49" s="3"/>
    </row>
    <row r="50" spans="2:27" ht="43.35" customHeight="1" thickBot="1" x14ac:dyDescent="0.3">
      <c r="B50" s="24"/>
      <c r="C50" s="226" t="s">
        <v>80</v>
      </c>
      <c r="D50" s="227"/>
      <c r="E50" s="152">
        <f>E48*E49</f>
        <v>0</v>
      </c>
      <c r="F50" s="152">
        <f t="shared" ref="F50:K50" si="9">F48*F49</f>
        <v>0</v>
      </c>
      <c r="G50" s="152">
        <f t="shared" si="9"/>
        <v>0</v>
      </c>
      <c r="H50" s="152">
        <f>H48*H49</f>
        <v>0</v>
      </c>
      <c r="I50" s="152">
        <f t="shared" si="9"/>
        <v>0</v>
      </c>
      <c r="J50" s="152">
        <f t="shared" si="9"/>
        <v>0</v>
      </c>
      <c r="K50" s="152">
        <f t="shared" si="9"/>
        <v>0</v>
      </c>
      <c r="L50" s="153">
        <f>SUM(E50:K50)</f>
        <v>0</v>
      </c>
      <c r="M50" s="139"/>
      <c r="P50" s="24"/>
      <c r="T50" s="4"/>
      <c r="U50" s="92"/>
      <c r="V50" s="4"/>
      <c r="AA50" s="3"/>
    </row>
    <row r="51" spans="2:27" ht="9.1999999999999993" customHeight="1" thickBot="1" x14ac:dyDescent="0.3">
      <c r="B51" s="24"/>
      <c r="D51" s="154"/>
      <c r="E51" s="155"/>
      <c r="F51" s="155"/>
      <c r="G51" s="155"/>
      <c r="H51" s="155"/>
      <c r="I51" s="155"/>
      <c r="J51" s="155"/>
      <c r="K51" s="155"/>
      <c r="L51" s="155"/>
      <c r="M51" s="139"/>
      <c r="P51" s="24"/>
      <c r="T51" s="4"/>
      <c r="U51" s="92"/>
      <c r="V51" s="4"/>
      <c r="AA51" s="3"/>
    </row>
    <row r="52" spans="2:27" ht="43.9" customHeight="1" x14ac:dyDescent="0.25">
      <c r="B52" s="24"/>
      <c r="C52" s="222" t="s">
        <v>81</v>
      </c>
      <c r="D52" s="236"/>
      <c r="E52" s="146"/>
      <c r="F52" s="146"/>
      <c r="G52" s="146"/>
      <c r="H52" s="146"/>
      <c r="I52" s="146"/>
      <c r="J52" s="146"/>
      <c r="K52" s="146"/>
      <c r="L52" s="156" t="s">
        <v>58</v>
      </c>
      <c r="M52" s="139"/>
      <c r="P52" s="24"/>
      <c r="T52" s="4"/>
      <c r="U52" s="92"/>
      <c r="V52" s="4"/>
      <c r="AA52" s="3"/>
    </row>
    <row r="53" spans="2:27" ht="43.9" customHeight="1" x14ac:dyDescent="0.25">
      <c r="B53" s="24"/>
      <c r="C53" s="224" t="s">
        <v>82</v>
      </c>
      <c r="D53" s="237"/>
      <c r="E53" s="149"/>
      <c r="F53" s="149"/>
      <c r="G53" s="149"/>
      <c r="H53" s="149"/>
      <c r="I53" s="149"/>
      <c r="J53" s="149"/>
      <c r="K53" s="149"/>
      <c r="L53" s="157">
        <f>SUM(E53:K53)</f>
        <v>0</v>
      </c>
      <c r="M53" s="139"/>
      <c r="P53" s="24"/>
      <c r="T53" s="4"/>
      <c r="U53" s="92"/>
      <c r="V53" s="4"/>
      <c r="AA53" s="3"/>
    </row>
    <row r="54" spans="2:27" ht="43.9" customHeight="1" thickBot="1" x14ac:dyDescent="0.3">
      <c r="B54" s="24"/>
      <c r="C54" s="226" t="s">
        <v>80</v>
      </c>
      <c r="D54" s="238"/>
      <c r="E54" s="152">
        <f t="shared" ref="E54:K54" si="10">E52*E53</f>
        <v>0</v>
      </c>
      <c r="F54" s="152">
        <f>F52*F53</f>
        <v>0</v>
      </c>
      <c r="G54" s="152">
        <f t="shared" si="10"/>
        <v>0</v>
      </c>
      <c r="H54" s="152">
        <f t="shared" si="10"/>
        <v>0</v>
      </c>
      <c r="I54" s="152">
        <f>I52*I53</f>
        <v>0</v>
      </c>
      <c r="J54" s="152">
        <f t="shared" si="10"/>
        <v>0</v>
      </c>
      <c r="K54" s="152">
        <f t="shared" si="10"/>
        <v>0</v>
      </c>
      <c r="L54" s="158">
        <f>SUM(E54:K54)</f>
        <v>0</v>
      </c>
      <c r="M54" s="139"/>
      <c r="P54" s="24"/>
      <c r="T54" s="4"/>
      <c r="U54" s="92"/>
      <c r="V54" s="4"/>
      <c r="AA54" s="3"/>
    </row>
    <row r="55" spans="2:27" ht="12.75" customHeight="1" thickBot="1" x14ac:dyDescent="0.3">
      <c r="B55" s="24"/>
      <c r="D55" s="154"/>
      <c r="E55" s="155"/>
      <c r="F55" s="155"/>
      <c r="G55" s="155"/>
      <c r="H55" s="155"/>
      <c r="I55" s="155"/>
      <c r="J55" s="155"/>
      <c r="K55" s="155"/>
      <c r="L55" s="155"/>
      <c r="M55" s="139"/>
      <c r="P55" s="24"/>
      <c r="T55" s="4"/>
      <c r="U55" s="92"/>
      <c r="V55" s="4"/>
      <c r="AA55" s="3"/>
    </row>
    <row r="56" spans="2:27" ht="45.2" customHeight="1" thickBot="1" x14ac:dyDescent="0.3">
      <c r="B56" s="24"/>
      <c r="C56" s="215" t="s">
        <v>59</v>
      </c>
      <c r="D56" s="216"/>
      <c r="E56" s="217">
        <f>L50+L54</f>
        <v>0</v>
      </c>
      <c r="F56" s="217"/>
      <c r="G56" s="217"/>
      <c r="H56" s="217"/>
      <c r="I56" s="217"/>
      <c r="J56" s="217"/>
      <c r="K56" s="217"/>
      <c r="L56" s="218"/>
      <c r="M56" s="139"/>
      <c r="P56" s="24"/>
      <c r="T56" s="4"/>
      <c r="U56" s="92"/>
      <c r="V56" s="4"/>
      <c r="AA56" s="3"/>
    </row>
    <row r="57" spans="2:27" ht="21" customHeight="1" thickBot="1" x14ac:dyDescent="0.3">
      <c r="B57" s="24"/>
      <c r="D57" s="134"/>
      <c r="E57" s="134"/>
      <c r="F57" s="135"/>
      <c r="G57" s="135"/>
      <c r="M57" s="139"/>
      <c r="P57" s="24"/>
      <c r="T57" s="4"/>
      <c r="U57" s="92"/>
      <c r="V57" s="4"/>
      <c r="AA57" s="3"/>
    </row>
    <row r="58" spans="2:27" ht="16.5" customHeight="1" thickBot="1" x14ac:dyDescent="0.3">
      <c r="B58" s="24"/>
      <c r="C58" s="136"/>
      <c r="D58" s="137"/>
      <c r="E58" s="137"/>
      <c r="F58" s="138"/>
      <c r="G58" s="138"/>
      <c r="H58" s="136"/>
      <c r="I58" s="136"/>
      <c r="J58" s="136"/>
      <c r="K58" s="136"/>
      <c r="L58" s="136"/>
      <c r="M58" s="139"/>
      <c r="N58" s="139"/>
      <c r="P58" s="24"/>
      <c r="T58" s="4"/>
      <c r="U58" s="92"/>
      <c r="V58" s="4"/>
      <c r="AA58" s="3"/>
    </row>
    <row r="59" spans="2:27" ht="16.5" customHeight="1" x14ac:dyDescent="0.25">
      <c r="B59" s="24"/>
      <c r="C59" s="136"/>
      <c r="D59" s="137"/>
      <c r="E59" s="137"/>
      <c r="F59" s="138"/>
      <c r="G59" s="138"/>
      <c r="H59" s="136"/>
      <c r="I59" s="136"/>
      <c r="J59" s="136"/>
      <c r="K59" s="136"/>
      <c r="L59" s="136"/>
      <c r="M59" s="139"/>
      <c r="N59" s="139"/>
      <c r="P59" s="24"/>
      <c r="T59" s="4"/>
      <c r="U59" s="92"/>
      <c r="V59" s="4"/>
      <c r="AA59" s="3"/>
    </row>
    <row r="60" spans="2:27" ht="81.2" customHeight="1" x14ac:dyDescent="0.25">
      <c r="B60" s="24"/>
      <c r="C60" s="228" t="s">
        <v>113</v>
      </c>
      <c r="D60" s="228"/>
      <c r="E60" s="228"/>
      <c r="F60" s="228"/>
      <c r="G60" s="228"/>
      <c r="H60" s="228"/>
      <c r="I60" s="228"/>
      <c r="J60" s="228"/>
      <c r="K60" s="228"/>
      <c r="L60" s="228"/>
      <c r="M60" s="139"/>
      <c r="N60" s="140"/>
      <c r="P60" s="24"/>
      <c r="T60" s="4"/>
      <c r="U60" s="92"/>
      <c r="V60" s="4"/>
      <c r="AA60" s="3"/>
    </row>
    <row r="61" spans="2:27" ht="7.5" customHeight="1" thickBot="1" x14ac:dyDescent="0.3">
      <c r="B61" s="24"/>
      <c r="D61" s="141"/>
      <c r="E61" s="141"/>
      <c r="F61" s="140"/>
      <c r="G61" s="140"/>
      <c r="H61" s="142"/>
      <c r="I61" s="142"/>
      <c r="J61" s="143"/>
      <c r="K61" s="143"/>
      <c r="L61" s="143"/>
      <c r="M61" s="139"/>
      <c r="P61" s="24"/>
      <c r="T61" s="4"/>
      <c r="U61" s="92"/>
      <c r="V61" s="4"/>
      <c r="AA61" s="3"/>
    </row>
    <row r="62" spans="2:27" ht="31.35" customHeight="1" thickBot="1" x14ac:dyDescent="0.3">
      <c r="B62" s="24"/>
      <c r="D62" s="141"/>
      <c r="E62" s="212" t="s">
        <v>108</v>
      </c>
      <c r="F62" s="213"/>
      <c r="G62" s="213"/>
      <c r="H62" s="213"/>
      <c r="I62" s="213"/>
      <c r="J62" s="213"/>
      <c r="K62" s="214"/>
      <c r="L62" s="143"/>
      <c r="M62" s="139"/>
      <c r="P62" s="24"/>
      <c r="T62" s="4"/>
      <c r="U62" s="92"/>
      <c r="V62" s="4"/>
      <c r="AA62" s="3"/>
    </row>
    <row r="63" spans="2:27" ht="21" thickBot="1" x14ac:dyDescent="0.3">
      <c r="B63" s="24"/>
      <c r="C63" s="219"/>
      <c r="D63" s="220"/>
      <c r="E63" s="233" t="s">
        <v>110</v>
      </c>
      <c r="F63" s="234"/>
      <c r="G63" s="234"/>
      <c r="H63" s="234"/>
      <c r="I63" s="234"/>
      <c r="J63" s="234"/>
      <c r="K63" s="234"/>
      <c r="L63" s="235"/>
      <c r="M63" s="139"/>
      <c r="P63" s="24"/>
      <c r="T63" s="4"/>
      <c r="U63" s="92"/>
      <c r="V63" s="4"/>
      <c r="AA63" s="3"/>
    </row>
    <row r="64" spans="2:27" ht="158.25" customHeight="1" x14ac:dyDescent="0.25">
      <c r="B64" s="24"/>
      <c r="C64" s="229" t="s">
        <v>109</v>
      </c>
      <c r="D64" s="230"/>
      <c r="E64" s="231"/>
      <c r="F64" s="232"/>
      <c r="G64" s="232"/>
      <c r="H64" s="232"/>
      <c r="I64" s="232"/>
      <c r="J64" s="232"/>
      <c r="K64" s="232"/>
      <c r="L64" s="178"/>
      <c r="M64" s="139"/>
      <c r="N64" s="148"/>
      <c r="P64" s="24"/>
      <c r="T64" s="4"/>
      <c r="U64" s="92"/>
      <c r="V64" s="4"/>
      <c r="AA64" s="3"/>
    </row>
    <row r="65" spans="2:28" ht="43.35" customHeight="1" thickBot="1" x14ac:dyDescent="0.3">
      <c r="B65" s="24"/>
      <c r="C65" s="226" t="s">
        <v>80</v>
      </c>
      <c r="D65" s="227"/>
      <c r="E65" s="175"/>
      <c r="F65" s="175"/>
      <c r="G65" s="175"/>
      <c r="H65" s="175"/>
      <c r="I65" s="175"/>
      <c r="J65" s="175"/>
      <c r="K65" s="176" t="s">
        <v>111</v>
      </c>
      <c r="L65" s="177"/>
      <c r="M65" s="139"/>
      <c r="P65" s="24"/>
      <c r="T65" s="4"/>
      <c r="U65" s="92"/>
      <c r="V65" s="4"/>
      <c r="AA65" s="3"/>
    </row>
    <row r="66" spans="2:28" ht="9.1999999999999993" customHeight="1" x14ac:dyDescent="0.25">
      <c r="B66" s="24"/>
      <c r="D66" s="154"/>
      <c r="E66" s="155"/>
      <c r="F66" s="155"/>
      <c r="G66" s="155"/>
      <c r="H66" s="155"/>
      <c r="I66" s="155"/>
      <c r="J66" s="155"/>
      <c r="K66" s="155"/>
      <c r="L66" s="155"/>
      <c r="M66" s="139"/>
      <c r="P66" s="24"/>
      <c r="T66" s="4"/>
      <c r="U66" s="92"/>
      <c r="V66" s="4"/>
      <c r="AA66" s="3"/>
    </row>
    <row r="67" spans="2:28" ht="45.2" customHeight="1" thickBot="1" x14ac:dyDescent="0.3">
      <c r="B67" s="24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139"/>
      <c r="P67" s="24"/>
      <c r="T67" s="4"/>
      <c r="U67" s="92"/>
      <c r="V67" s="4"/>
      <c r="AA67" s="3"/>
    </row>
    <row r="68" spans="2:28" s="97" customFormat="1" ht="109.5" customHeight="1" x14ac:dyDescent="0.25">
      <c r="B68" s="98"/>
      <c r="C68" s="99" t="s">
        <v>60</v>
      </c>
      <c r="D68" s="100" t="s">
        <v>33</v>
      </c>
      <c r="E68" s="100" t="s">
        <v>88</v>
      </c>
      <c r="F68" s="171" t="s">
        <v>107</v>
      </c>
      <c r="G68" s="101" t="s">
        <v>89</v>
      </c>
      <c r="H68" s="125"/>
      <c r="I68" s="126"/>
      <c r="J68" s="122"/>
      <c r="K68" s="122"/>
      <c r="P68" s="98"/>
    </row>
    <row r="69" spans="2:28" s="97" customFormat="1" ht="56.25" customHeight="1" x14ac:dyDescent="0.25">
      <c r="B69" s="98"/>
      <c r="C69" s="102" t="s">
        <v>35</v>
      </c>
      <c r="D69" s="103">
        <f>L41</f>
        <v>0</v>
      </c>
      <c r="E69" s="104"/>
      <c r="F69" s="172"/>
      <c r="G69" s="105"/>
      <c r="H69" s="125"/>
      <c r="I69" s="126"/>
      <c r="J69" s="122"/>
      <c r="K69" s="122"/>
      <c r="P69" s="98"/>
    </row>
    <row r="70" spans="2:28" s="97" customFormat="1" ht="56.25" customHeight="1" x14ac:dyDescent="0.25">
      <c r="B70" s="98"/>
      <c r="C70" s="102" t="s">
        <v>61</v>
      </c>
      <c r="D70" s="162" t="s">
        <v>62</v>
      </c>
      <c r="E70" s="104"/>
      <c r="F70" s="172"/>
      <c r="G70" s="105"/>
      <c r="H70" s="125"/>
      <c r="I70" s="126"/>
      <c r="J70" s="122"/>
      <c r="K70" s="122"/>
      <c r="P70" s="98"/>
    </row>
    <row r="71" spans="2:28" s="97" customFormat="1" ht="42" customHeight="1" x14ac:dyDescent="0.25">
      <c r="B71" s="98"/>
      <c r="C71" s="102" t="s">
        <v>96</v>
      </c>
      <c r="D71" s="106"/>
      <c r="E71" s="170"/>
      <c r="F71" s="174"/>
      <c r="G71" s="108"/>
      <c r="H71" s="125"/>
      <c r="I71" s="126"/>
      <c r="J71" s="122"/>
      <c r="K71" s="122"/>
      <c r="P71" s="98"/>
    </row>
    <row r="72" spans="2:28" s="97" customFormat="1" ht="43.5" customHeight="1" thickBot="1" x14ac:dyDescent="0.3">
      <c r="B72" s="98"/>
      <c r="C72" s="109" t="s">
        <v>37</v>
      </c>
      <c r="D72" s="110">
        <f>D69+D71</f>
        <v>0</v>
      </c>
      <c r="E72" s="110">
        <f>E56</f>
        <v>0</v>
      </c>
      <c r="F72" s="173">
        <f>L65</f>
        <v>0</v>
      </c>
      <c r="G72" s="111">
        <f>SUM(D72:E72)</f>
        <v>0</v>
      </c>
      <c r="H72" s="125"/>
      <c r="I72" s="126"/>
      <c r="J72" s="122"/>
      <c r="K72" s="122"/>
      <c r="P72" s="98"/>
    </row>
    <row r="73" spans="2:28" s="12" customFormat="1" ht="21" customHeight="1" x14ac:dyDescent="0.25">
      <c r="B73" s="24"/>
      <c r="D73" s="67"/>
      <c r="E73" s="67"/>
      <c r="F73" s="68"/>
      <c r="G73" s="68"/>
      <c r="M73" s="139"/>
      <c r="P73" s="24"/>
      <c r="U73" s="25"/>
      <c r="V73" s="94"/>
      <c r="W73" s="25"/>
      <c r="X73" s="25"/>
      <c r="Y73" s="25"/>
      <c r="Z73" s="25"/>
      <c r="AA73" s="25"/>
    </row>
    <row r="74" spans="2:28" s="12" customFormat="1" ht="31.5" customHeight="1" x14ac:dyDescent="0.25">
      <c r="B74" s="24"/>
      <c r="C74" s="72" t="s">
        <v>28</v>
      </c>
      <c r="D74" s="71"/>
      <c r="E74" s="71"/>
      <c r="F74" s="71"/>
      <c r="G74" s="71"/>
      <c r="H74" s="71"/>
      <c r="I74" s="71"/>
      <c r="J74" s="71"/>
      <c r="K74" s="71"/>
      <c r="L74" s="71"/>
      <c r="M74" s="139"/>
      <c r="P74" s="24"/>
      <c r="U74" s="25"/>
      <c r="V74" s="94"/>
      <c r="W74" s="25"/>
      <c r="X74" s="25"/>
      <c r="Y74" s="25"/>
      <c r="Z74" s="25"/>
      <c r="AA74" s="25"/>
    </row>
    <row r="75" spans="2:28" s="12" customFormat="1" ht="66.75" customHeight="1" x14ac:dyDescent="0.25">
      <c r="B75" s="24"/>
      <c r="C75" s="221" t="s">
        <v>83</v>
      </c>
      <c r="D75" s="221"/>
      <c r="E75" s="221"/>
      <c r="F75" s="221"/>
      <c r="G75" s="221"/>
      <c r="H75" s="71"/>
      <c r="I75" s="71"/>
      <c r="J75" s="71"/>
      <c r="K75" s="71"/>
      <c r="L75" s="71"/>
      <c r="P75" s="24"/>
      <c r="U75" s="25"/>
      <c r="V75" s="94"/>
      <c r="W75" s="25"/>
      <c r="X75" s="25"/>
      <c r="Y75" s="25"/>
      <c r="Z75" s="25"/>
      <c r="AA75" s="25"/>
    </row>
    <row r="76" spans="2:28" s="12" customFormat="1" ht="85.5" customHeight="1" x14ac:dyDescent="0.25">
      <c r="B76" s="24"/>
      <c r="C76" s="133"/>
      <c r="D76" s="168" t="s">
        <v>84</v>
      </c>
      <c r="E76" s="168" t="s">
        <v>85</v>
      </c>
      <c r="F76" s="168" t="s">
        <v>86</v>
      </c>
      <c r="G76" s="169" t="s">
        <v>87</v>
      </c>
      <c r="H76" s="71"/>
      <c r="I76" s="71"/>
      <c r="J76" s="71"/>
      <c r="K76" s="71"/>
      <c r="L76" s="71"/>
      <c r="M76" s="71"/>
      <c r="N76" s="71"/>
      <c r="O76" s="66"/>
      <c r="P76" s="24"/>
      <c r="V76" s="94"/>
      <c r="W76" s="25"/>
      <c r="X76" s="25"/>
      <c r="Y76" s="25"/>
      <c r="Z76" s="25"/>
      <c r="AA76" s="25"/>
      <c r="AB76" s="25"/>
    </row>
    <row r="77" spans="2:28" s="12" customFormat="1" ht="22.5" customHeight="1" x14ac:dyDescent="0.3">
      <c r="B77" s="24"/>
      <c r="C77" s="73" t="str">
        <f>C7</f>
        <v>MANDATAIRE</v>
      </c>
      <c r="D77" s="74">
        <f>D7</f>
        <v>0</v>
      </c>
      <c r="E77" s="83"/>
      <c r="F77" s="83"/>
      <c r="G77" s="84"/>
      <c r="H77" s="71"/>
      <c r="I77" s="71"/>
      <c r="J77" s="71"/>
      <c r="K77" s="71"/>
      <c r="L77" s="71"/>
      <c r="M77" s="71"/>
      <c r="N77" s="71"/>
      <c r="O77" s="66"/>
      <c r="P77" s="24"/>
      <c r="V77" s="94"/>
      <c r="W77" s="25"/>
      <c r="X77" s="25"/>
      <c r="Y77" s="25"/>
      <c r="Z77" s="25"/>
      <c r="AA77" s="25"/>
      <c r="AB77" s="25"/>
    </row>
    <row r="78" spans="2:28" s="12" customFormat="1" ht="22.5" customHeight="1" x14ac:dyDescent="0.3">
      <c r="B78" s="24"/>
      <c r="C78" s="73" t="str">
        <f t="shared" ref="C78:D85" si="11">C8</f>
        <v>COTRAITANT 1</v>
      </c>
      <c r="D78" s="74">
        <f t="shared" si="11"/>
        <v>0</v>
      </c>
      <c r="E78" s="83"/>
      <c r="F78" s="83"/>
      <c r="G78" s="84"/>
      <c r="H78" s="71"/>
      <c r="I78" s="71"/>
      <c r="J78" s="71"/>
      <c r="K78" s="71"/>
      <c r="L78" s="71"/>
      <c r="M78" s="71"/>
      <c r="N78" s="71"/>
      <c r="O78" s="66"/>
      <c r="P78" s="24"/>
      <c r="V78" s="94"/>
      <c r="W78" s="25"/>
      <c r="X78" s="25"/>
      <c r="Y78" s="25"/>
      <c r="Z78" s="25"/>
      <c r="AA78" s="25"/>
      <c r="AB78" s="25"/>
    </row>
    <row r="79" spans="2:28" s="12" customFormat="1" ht="22.5" customHeight="1" x14ac:dyDescent="0.3">
      <c r="B79" s="24"/>
      <c r="C79" s="73" t="str">
        <f t="shared" si="11"/>
        <v>COTRAITANT 2</v>
      </c>
      <c r="D79" s="74">
        <f t="shared" si="11"/>
        <v>0</v>
      </c>
      <c r="E79" s="83"/>
      <c r="F79" s="83"/>
      <c r="G79" s="84"/>
      <c r="H79" s="71"/>
      <c r="I79" s="71"/>
      <c r="J79" s="71"/>
      <c r="K79" s="71"/>
      <c r="L79" s="71"/>
      <c r="M79" s="71"/>
      <c r="N79" s="71"/>
      <c r="O79" s="66"/>
      <c r="P79" s="24"/>
      <c r="V79" s="94"/>
      <c r="W79" s="25"/>
      <c r="X79" s="25"/>
      <c r="Y79" s="25"/>
      <c r="Z79" s="25"/>
      <c r="AA79" s="25"/>
      <c r="AB79" s="25"/>
    </row>
    <row r="80" spans="2:28" s="12" customFormat="1" ht="22.5" customHeight="1" x14ac:dyDescent="0.3">
      <c r="B80" s="24"/>
      <c r="C80" s="73" t="str">
        <f t="shared" si="11"/>
        <v>COTRAITANT 3</v>
      </c>
      <c r="D80" s="74">
        <f t="shared" si="11"/>
        <v>0</v>
      </c>
      <c r="E80" s="83"/>
      <c r="F80" s="83"/>
      <c r="G80" s="84"/>
      <c r="H80" s="71"/>
      <c r="I80" s="71"/>
      <c r="J80" s="71"/>
      <c r="K80" s="71"/>
      <c r="L80" s="71"/>
      <c r="M80" s="71"/>
      <c r="N80" s="71"/>
      <c r="O80" s="66"/>
      <c r="P80" s="24"/>
      <c r="V80" s="94"/>
      <c r="W80" s="25"/>
      <c r="X80" s="25"/>
      <c r="Y80" s="25"/>
      <c r="Z80" s="25"/>
      <c r="AA80" s="25"/>
      <c r="AB80" s="25"/>
    </row>
    <row r="81" spans="2:28" s="12" customFormat="1" ht="22.5" customHeight="1" x14ac:dyDescent="0.3">
      <c r="B81" s="24"/>
      <c r="C81" s="73" t="str">
        <f t="shared" si="11"/>
        <v>COTRAITANT 4</v>
      </c>
      <c r="D81" s="74">
        <f t="shared" si="11"/>
        <v>0</v>
      </c>
      <c r="E81" s="83"/>
      <c r="F81" s="83"/>
      <c r="G81" s="84"/>
      <c r="H81" s="71"/>
      <c r="I81" s="71"/>
      <c r="J81" s="71"/>
      <c r="K81" s="71"/>
      <c r="L81" s="71"/>
      <c r="M81" s="71"/>
      <c r="N81" s="71"/>
      <c r="O81" s="66"/>
      <c r="P81" s="24"/>
      <c r="V81" s="94"/>
      <c r="W81" s="25"/>
      <c r="X81" s="25"/>
      <c r="Y81" s="25"/>
      <c r="Z81" s="25"/>
      <c r="AA81" s="25"/>
      <c r="AB81" s="25"/>
    </row>
    <row r="82" spans="2:28" s="12" customFormat="1" ht="22.5" customHeight="1" x14ac:dyDescent="0.3">
      <c r="B82" s="24"/>
      <c r="C82" s="73" t="str">
        <f t="shared" si="11"/>
        <v>SOUSTRAITANT 1</v>
      </c>
      <c r="D82" s="74">
        <f t="shared" si="11"/>
        <v>0</v>
      </c>
      <c r="E82" s="83"/>
      <c r="F82" s="83"/>
      <c r="G82" s="84"/>
      <c r="H82" s="71"/>
      <c r="I82" s="71"/>
      <c r="J82" s="71"/>
      <c r="K82" s="71"/>
      <c r="L82" s="71"/>
      <c r="M82" s="71"/>
      <c r="N82" s="71"/>
      <c r="O82" s="66"/>
      <c r="P82" s="24"/>
      <c r="V82" s="94"/>
      <c r="W82" s="25"/>
      <c r="X82" s="25"/>
      <c r="Y82" s="25"/>
      <c r="Z82" s="25"/>
      <c r="AA82" s="25"/>
      <c r="AB82" s="25"/>
    </row>
    <row r="83" spans="2:28" s="12" customFormat="1" ht="22.5" customHeight="1" x14ac:dyDescent="0.3">
      <c r="B83" s="24"/>
      <c r="C83" s="73" t="str">
        <f t="shared" si="11"/>
        <v>SOUSTRAITANT 2</v>
      </c>
      <c r="D83" s="74">
        <f t="shared" si="11"/>
        <v>0</v>
      </c>
      <c r="E83" s="83"/>
      <c r="F83" s="83"/>
      <c r="G83" s="84"/>
      <c r="H83" s="70"/>
      <c r="I83" s="70"/>
      <c r="J83" s="70"/>
      <c r="K83" s="70"/>
      <c r="L83" s="70"/>
      <c r="M83" s="70"/>
      <c r="N83" s="70"/>
      <c r="O83" s="66"/>
      <c r="P83" s="24"/>
      <c r="V83" s="94"/>
      <c r="W83" s="25"/>
      <c r="X83" s="25"/>
      <c r="Y83" s="25"/>
      <c r="Z83" s="25"/>
      <c r="AA83" s="25"/>
      <c r="AB83" s="25"/>
    </row>
    <row r="84" spans="2:28" s="12" customFormat="1" ht="22.5" customHeight="1" x14ac:dyDescent="0.3">
      <c r="B84" s="24"/>
      <c r="C84" s="73" t="str">
        <f t="shared" si="11"/>
        <v>SOUSTRAITANT 3</v>
      </c>
      <c r="D84" s="74">
        <f t="shared" si="11"/>
        <v>0</v>
      </c>
      <c r="E84" s="85"/>
      <c r="F84" s="85"/>
      <c r="G84" s="86"/>
      <c r="H84" s="69"/>
      <c r="I84" s="69"/>
      <c r="J84" s="69"/>
      <c r="K84" s="69"/>
      <c r="L84" s="69"/>
      <c r="M84" s="69"/>
      <c r="N84" s="69"/>
      <c r="O84" s="66"/>
      <c r="P84" s="24"/>
      <c r="V84" s="94"/>
      <c r="W84" s="25"/>
      <c r="X84" s="25"/>
      <c r="Y84" s="25"/>
      <c r="Z84" s="25"/>
      <c r="AA84" s="25"/>
      <c r="AB84" s="25"/>
    </row>
    <row r="85" spans="2:28" s="12" customFormat="1" ht="22.5" customHeight="1" x14ac:dyDescent="0.3">
      <c r="B85" s="24"/>
      <c r="C85" s="73" t="str">
        <f t="shared" si="11"/>
        <v>SOUSTRAITANT 4</v>
      </c>
      <c r="D85" s="74">
        <f t="shared" si="11"/>
        <v>0</v>
      </c>
      <c r="E85" s="87"/>
      <c r="F85" s="87"/>
      <c r="G85" s="88"/>
      <c r="O85" s="66"/>
      <c r="P85" s="24"/>
      <c r="V85" s="94"/>
      <c r="W85" s="25"/>
      <c r="X85" s="25"/>
      <c r="Y85" s="25"/>
      <c r="Z85" s="25"/>
      <c r="AA85" s="25"/>
      <c r="AB85" s="25"/>
    </row>
    <row r="86" spans="2:28" ht="15.95" customHeight="1" thickBot="1" x14ac:dyDescent="0.3">
      <c r="B86" s="75"/>
      <c r="C86" s="76"/>
      <c r="D86" s="77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8"/>
    </row>
    <row r="87" spans="2:28" ht="32.25" customHeight="1" x14ac:dyDescent="0.25">
      <c r="C87" s="79"/>
      <c r="D87" s="80"/>
    </row>
    <row r="88" spans="2:28" ht="32.25" customHeight="1" x14ac:dyDescent="0.25"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</row>
    <row r="89" spans="2:28" ht="32.25" customHeight="1" x14ac:dyDescent="0.25"/>
    <row r="90" spans="2:28" ht="32.25" customHeight="1" x14ac:dyDescent="0.25"/>
    <row r="91" spans="2:28" ht="32.25" customHeight="1" x14ac:dyDescent="0.25">
      <c r="C91" s="12"/>
    </row>
    <row r="92" spans="2:28" s="81" customFormat="1" ht="32.25" customHeight="1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"/>
      <c r="U92" s="82"/>
      <c r="V92" s="95"/>
      <c r="W92" s="82"/>
      <c r="X92" s="82"/>
      <c r="Y92" s="82"/>
      <c r="Z92" s="82"/>
      <c r="AA92" s="82"/>
    </row>
    <row r="93" spans="2:28" ht="32.25" customHeight="1" x14ac:dyDescent="0.25"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28" ht="32.25" customHeight="1" x14ac:dyDescent="0.25"/>
    <row r="95" spans="2:28" ht="32.25" customHeight="1" x14ac:dyDescent="0.25"/>
    <row r="96" spans="2:28" ht="31.5" customHeight="1" x14ac:dyDescent="0.25"/>
    <row r="97" ht="16.149999999999999" customHeight="1" x14ac:dyDescent="0.25"/>
    <row r="98" ht="33.6" customHeight="1" x14ac:dyDescent="0.25"/>
    <row r="99" ht="6.6" customHeight="1" x14ac:dyDescent="0.25"/>
    <row r="103" ht="15.6" customHeight="1" x14ac:dyDescent="0.25"/>
  </sheetData>
  <sheetProtection selectLockedCells="1"/>
  <mergeCells count="45">
    <mergeCell ref="C52:D52"/>
    <mergeCell ref="C53:D53"/>
    <mergeCell ref="C54:D54"/>
    <mergeCell ref="C56:D56"/>
    <mergeCell ref="E56:L56"/>
    <mergeCell ref="C75:G75"/>
    <mergeCell ref="C60:L60"/>
    <mergeCell ref="E62:K62"/>
    <mergeCell ref="C63:D63"/>
    <mergeCell ref="C64:D64"/>
    <mergeCell ref="E64:K64"/>
    <mergeCell ref="E63:L63"/>
    <mergeCell ref="C65:D65"/>
    <mergeCell ref="C50:D50"/>
    <mergeCell ref="C27:D27"/>
    <mergeCell ref="E28:K28"/>
    <mergeCell ref="C30:C32"/>
    <mergeCell ref="C33:C35"/>
    <mergeCell ref="C40:D40"/>
    <mergeCell ref="C44:L44"/>
    <mergeCell ref="E46:K46"/>
    <mergeCell ref="C47:D47"/>
    <mergeCell ref="C48:D48"/>
    <mergeCell ref="C49:D49"/>
    <mergeCell ref="N40:N41"/>
    <mergeCell ref="C41:D41"/>
    <mergeCell ref="C36:C38"/>
    <mergeCell ref="C21:D21"/>
    <mergeCell ref="C22:D22"/>
    <mergeCell ref="C23:D23"/>
    <mergeCell ref="C24:D24"/>
    <mergeCell ref="C25:D25"/>
    <mergeCell ref="C26:D26"/>
    <mergeCell ref="C20:D20"/>
    <mergeCell ref="C2:N2"/>
    <mergeCell ref="C4:D4"/>
    <mergeCell ref="E4:J4"/>
    <mergeCell ref="C6:D6"/>
    <mergeCell ref="F6:H6"/>
    <mergeCell ref="G7:H7"/>
    <mergeCell ref="G8:H8"/>
    <mergeCell ref="G9:H9"/>
    <mergeCell ref="G10:H10"/>
    <mergeCell ref="E17:K17"/>
    <mergeCell ref="C19:D19"/>
  </mergeCells>
  <conditionalFormatting sqref="G72">
    <cfRule type="cellIs" dxfId="10" priority="1" operator="greaterThan">
      <formula>450000</formula>
    </cfRule>
  </conditionalFormatting>
  <conditionalFormatting sqref="M40">
    <cfRule type="cellIs" dxfId="9" priority="3" operator="equal">
      <formula>$L$40</formula>
    </cfRule>
    <cfRule type="cellIs" dxfId="8" priority="5" operator="notEqual">
      <formula>$L$40</formula>
    </cfRule>
  </conditionalFormatting>
  <conditionalFormatting sqref="M41">
    <cfRule type="cellIs" dxfId="7" priority="2" operator="equal">
      <formula>$L$41</formula>
    </cfRule>
    <cfRule type="cellIs" dxfId="6" priority="4" operator="notEqual">
      <formula>$L$41</formula>
    </cfRule>
  </conditionalFormatting>
  <dataValidations count="2">
    <dataValidation type="list" allowBlank="1" showInputMessage="1" showErrorMessage="1" sqref="L22" xr:uid="{757926C3-E887-4D5D-B1DF-5CFC5463A0F7}">
      <formula1>#REF!</formula1>
    </dataValidation>
    <dataValidation type="list" allowBlank="1" showInputMessage="1" showErrorMessage="1" sqref="E22:K22" xr:uid="{B2F45BC1-168A-4996-93A5-000E417872BE}">
      <formula1>$F$7:$F$10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F7497-F7CE-46CB-8B59-09E913E7A91B}">
  <dimension ref="A1:AB90"/>
  <sheetViews>
    <sheetView showGridLines="0" topLeftCell="A41" zoomScale="55" zoomScaleNormal="55" zoomScaleSheetLayoutView="55" zoomScalePageLayoutView="70" workbookViewId="0">
      <selection activeCell="E22" sqref="E22:K22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50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21.85546875" style="3" customWidth="1"/>
    <col min="14" max="14" width="39.7109375" style="3" customWidth="1"/>
    <col min="15" max="15" width="3.42578125" style="3" customWidth="1"/>
    <col min="16" max="20" width="11.140625" style="3"/>
    <col min="21" max="21" width="11.140625" style="4"/>
    <col min="22" max="22" width="1.5703125" style="92" customWidth="1"/>
    <col min="23" max="23" width="25.42578125" style="4" customWidth="1"/>
    <col min="24" max="27" width="11.140625" style="4"/>
    <col min="28" max="16384" width="11.140625" style="3"/>
  </cols>
  <sheetData>
    <row r="1" spans="1:22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22" ht="231.75" customHeight="1" thickBot="1" x14ac:dyDescent="0.3">
      <c r="A2" s="1"/>
      <c r="B2" s="5"/>
      <c r="C2" s="181" t="s">
        <v>93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60"/>
      <c r="P2" s="24"/>
    </row>
    <row r="3" spans="1:22" ht="33.200000000000003" customHeight="1" thickBot="1" x14ac:dyDescent="0.35">
      <c r="A3" s="1"/>
      <c r="B3" s="6"/>
      <c r="C3" s="7" t="s">
        <v>29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4"/>
    </row>
    <row r="4" spans="1:22" ht="63.2" customHeight="1" thickBot="1" x14ac:dyDescent="0.35">
      <c r="A4" s="1"/>
      <c r="B4" s="9"/>
      <c r="C4" s="182" t="s">
        <v>0</v>
      </c>
      <c r="D4" s="183"/>
      <c r="E4" s="184"/>
      <c r="F4" s="185"/>
      <c r="G4" s="185"/>
      <c r="H4" s="185"/>
      <c r="I4" s="185"/>
      <c r="J4" s="186"/>
      <c r="K4" s="10"/>
      <c r="L4" s="11"/>
      <c r="M4" s="12"/>
      <c r="N4" s="12"/>
      <c r="O4" s="15"/>
      <c r="P4" s="24"/>
    </row>
    <row r="5" spans="1:22" ht="13.7" customHeight="1" thickBot="1" x14ac:dyDescent="0.35">
      <c r="A5" s="13"/>
      <c r="B5" s="14"/>
      <c r="C5" s="11"/>
      <c r="D5" s="11"/>
      <c r="E5" s="11"/>
      <c r="F5" s="11"/>
      <c r="G5" s="11"/>
      <c r="H5" s="15"/>
      <c r="I5" s="15"/>
      <c r="J5" s="15"/>
      <c r="K5" s="15"/>
      <c r="L5" s="15"/>
      <c r="M5" s="12"/>
      <c r="N5" s="12"/>
      <c r="O5" s="15"/>
      <c r="P5" s="24"/>
      <c r="R5" s="16"/>
      <c r="V5" s="93"/>
    </row>
    <row r="6" spans="1:22" ht="40.700000000000003" customHeight="1" thickBot="1" x14ac:dyDescent="0.35">
      <c r="A6" s="13"/>
      <c r="B6" s="14"/>
      <c r="C6" s="182" t="s">
        <v>1</v>
      </c>
      <c r="D6" s="183"/>
      <c r="E6" s="17"/>
      <c r="F6" s="187" t="s">
        <v>2</v>
      </c>
      <c r="G6" s="188"/>
      <c r="H6" s="189"/>
      <c r="I6" s="18"/>
      <c r="J6" s="18"/>
      <c r="K6" s="18"/>
      <c r="L6" s="18"/>
      <c r="M6" s="12"/>
      <c r="N6" s="12"/>
      <c r="O6" s="15"/>
      <c r="P6" s="24"/>
      <c r="R6" s="16"/>
      <c r="V6" s="93"/>
    </row>
    <row r="7" spans="1:22" ht="24.95" customHeight="1" x14ac:dyDescent="0.35">
      <c r="A7" s="13"/>
      <c r="B7" s="14"/>
      <c r="C7" s="19" t="s">
        <v>3</v>
      </c>
      <c r="D7" s="20"/>
      <c r="E7" s="17"/>
      <c r="F7" s="165" t="s">
        <v>4</v>
      </c>
      <c r="G7" s="179" t="s">
        <v>5</v>
      </c>
      <c r="H7" s="180"/>
      <c r="I7" s="18"/>
      <c r="J7" s="18"/>
      <c r="K7" s="18"/>
      <c r="L7" s="18"/>
      <c r="M7" s="12"/>
      <c r="N7" s="12"/>
      <c r="O7" s="15"/>
      <c r="P7" s="24"/>
      <c r="R7" s="16"/>
      <c r="V7" s="93"/>
    </row>
    <row r="8" spans="1:22" ht="22.15" customHeight="1" x14ac:dyDescent="0.35">
      <c r="B8" s="21"/>
      <c r="C8" s="19" t="s">
        <v>6</v>
      </c>
      <c r="D8" s="20"/>
      <c r="E8" s="22"/>
      <c r="F8" s="166" t="s">
        <v>74</v>
      </c>
      <c r="G8" s="197" t="s">
        <v>114</v>
      </c>
      <c r="H8" s="197"/>
      <c r="K8" s="22"/>
      <c r="L8" s="22"/>
      <c r="M8" s="12"/>
      <c r="N8" s="12"/>
      <c r="O8" s="22"/>
      <c r="P8" s="24"/>
      <c r="V8" s="93"/>
    </row>
    <row r="9" spans="1:22" ht="22.15" customHeight="1" x14ac:dyDescent="0.35">
      <c r="B9" s="21"/>
      <c r="C9" s="19" t="s">
        <v>7</v>
      </c>
      <c r="D9" s="20"/>
      <c r="E9" s="22"/>
      <c r="F9" s="166" t="s">
        <v>75</v>
      </c>
      <c r="G9" s="197" t="s">
        <v>115</v>
      </c>
      <c r="H9" s="197"/>
      <c r="K9" s="22"/>
      <c r="L9" s="22"/>
      <c r="M9" s="12"/>
      <c r="N9" s="12"/>
      <c r="O9" s="22"/>
      <c r="P9" s="24"/>
      <c r="V9" s="93"/>
    </row>
    <row r="10" spans="1:22" ht="22.15" customHeight="1" thickBot="1" x14ac:dyDescent="0.4">
      <c r="B10" s="21"/>
      <c r="C10" s="19" t="s">
        <v>8</v>
      </c>
      <c r="D10" s="20"/>
      <c r="E10" s="22"/>
      <c r="F10" s="167" t="s">
        <v>76</v>
      </c>
      <c r="G10" s="198" t="s">
        <v>116</v>
      </c>
      <c r="H10" s="199"/>
      <c r="K10" s="22"/>
      <c r="L10" s="22"/>
      <c r="M10" s="12"/>
      <c r="N10" s="12"/>
      <c r="O10" s="22"/>
      <c r="P10" s="24"/>
      <c r="V10" s="93"/>
    </row>
    <row r="11" spans="1:22" ht="22.15" customHeight="1" x14ac:dyDescent="0.3">
      <c r="B11" s="21"/>
      <c r="C11" s="19" t="s">
        <v>9</v>
      </c>
      <c r="D11" s="20"/>
      <c r="E11" s="22"/>
      <c r="H11" s="22"/>
      <c r="K11" s="22"/>
      <c r="L11" s="22"/>
      <c r="M11" s="12"/>
      <c r="N11" s="12"/>
      <c r="O11" s="22"/>
      <c r="P11" s="24"/>
      <c r="V11" s="93"/>
    </row>
    <row r="12" spans="1:22" ht="22.15" customHeight="1" x14ac:dyDescent="0.3">
      <c r="B12" s="21"/>
      <c r="C12" s="19" t="s">
        <v>10</v>
      </c>
      <c r="D12" s="20"/>
      <c r="E12" s="22"/>
      <c r="H12" s="22"/>
      <c r="I12" s="22"/>
      <c r="J12" s="22"/>
      <c r="K12" s="22"/>
      <c r="L12" s="22"/>
      <c r="M12" s="12"/>
      <c r="N12" s="12"/>
      <c r="O12" s="22"/>
      <c r="P12" s="24"/>
      <c r="V12" s="93"/>
    </row>
    <row r="13" spans="1:22" ht="22.15" customHeight="1" x14ac:dyDescent="0.3">
      <c r="B13" s="21"/>
      <c r="C13" s="19" t="s">
        <v>11</v>
      </c>
      <c r="D13" s="20"/>
      <c r="E13" s="22"/>
      <c r="F13" s="22"/>
      <c r="G13" s="22"/>
      <c r="H13" s="22"/>
      <c r="I13" s="22"/>
      <c r="J13" s="22"/>
      <c r="K13" s="22"/>
      <c r="L13" s="22"/>
      <c r="M13" s="12"/>
      <c r="N13" s="12"/>
      <c r="O13" s="22"/>
      <c r="P13" s="24"/>
      <c r="V13" s="93"/>
    </row>
    <row r="14" spans="1:22" ht="22.15" customHeight="1" x14ac:dyDescent="0.3">
      <c r="B14" s="21"/>
      <c r="C14" s="19" t="s">
        <v>12</v>
      </c>
      <c r="D14" s="20"/>
      <c r="E14" s="22"/>
      <c r="F14" s="22"/>
      <c r="G14" s="22"/>
      <c r="H14" s="22"/>
      <c r="I14" s="22"/>
      <c r="J14" s="22"/>
      <c r="K14" s="22"/>
      <c r="L14" s="22"/>
      <c r="M14" s="12"/>
      <c r="N14" s="12"/>
      <c r="O14" s="22"/>
      <c r="P14" s="24"/>
      <c r="V14" s="93"/>
    </row>
    <row r="15" spans="1:22" ht="22.15" customHeight="1" x14ac:dyDescent="0.3">
      <c r="B15" s="21"/>
      <c r="C15" s="19" t="s">
        <v>13</v>
      </c>
      <c r="D15" s="20"/>
      <c r="E15" s="22"/>
      <c r="F15" s="22"/>
      <c r="G15" s="22"/>
      <c r="H15" s="22"/>
      <c r="I15" s="22"/>
      <c r="J15" s="22"/>
      <c r="K15" s="22"/>
      <c r="L15" s="22"/>
      <c r="M15" s="12"/>
      <c r="N15" s="12"/>
      <c r="O15" s="22"/>
      <c r="P15" s="24"/>
      <c r="V15" s="93"/>
    </row>
    <row r="16" spans="1:22" ht="16.350000000000001" customHeight="1" thickBot="1" x14ac:dyDescent="0.35">
      <c r="B16" s="21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12"/>
      <c r="N16" s="12"/>
      <c r="O16" s="22"/>
      <c r="P16" s="24"/>
      <c r="V16" s="93"/>
    </row>
    <row r="17" spans="2:28" s="12" customFormat="1" ht="41.45" customHeight="1" thickBot="1" x14ac:dyDescent="0.35">
      <c r="B17" s="24"/>
      <c r="E17" s="200" t="s">
        <v>14</v>
      </c>
      <c r="F17" s="201"/>
      <c r="G17" s="201"/>
      <c r="H17" s="201"/>
      <c r="I17" s="201"/>
      <c r="J17" s="201"/>
      <c r="K17" s="202"/>
      <c r="P17" s="24"/>
      <c r="U17" s="25"/>
      <c r="V17" s="26" t="s">
        <v>15</v>
      </c>
      <c r="W17" s="25"/>
      <c r="X17" s="25"/>
      <c r="Y17" s="25"/>
      <c r="Z17" s="25"/>
      <c r="AA17" s="25"/>
      <c r="AB17" s="25"/>
    </row>
    <row r="18" spans="2:28" s="12" customFormat="1" ht="53.25" customHeight="1" thickBot="1" x14ac:dyDescent="0.35">
      <c r="B18" s="24"/>
      <c r="C18" s="27"/>
      <c r="D18" s="28"/>
      <c r="E18" s="29" t="s">
        <v>16</v>
      </c>
      <c r="F18" s="29" t="s">
        <v>17</v>
      </c>
      <c r="G18" s="29" t="s">
        <v>18</v>
      </c>
      <c r="H18" s="29" t="s">
        <v>19</v>
      </c>
      <c r="I18" s="29" t="s">
        <v>20</v>
      </c>
      <c r="J18" s="29" t="s">
        <v>26</v>
      </c>
      <c r="K18" s="29" t="s">
        <v>44</v>
      </c>
      <c r="L18" s="30"/>
      <c r="P18" s="161"/>
      <c r="U18" s="25"/>
      <c r="V18" s="96" t="s">
        <v>30</v>
      </c>
      <c r="W18" s="25"/>
      <c r="X18" s="25"/>
      <c r="Y18" s="25"/>
      <c r="Z18" s="25"/>
      <c r="AA18" s="25"/>
      <c r="AB18" s="25"/>
    </row>
    <row r="19" spans="2:28" s="12" customFormat="1" ht="42.6" customHeight="1" x14ac:dyDescent="0.3">
      <c r="B19" s="24"/>
      <c r="C19" s="203" t="s">
        <v>63</v>
      </c>
      <c r="D19" s="204"/>
      <c r="E19" s="31" t="s">
        <v>21</v>
      </c>
      <c r="F19" s="32" t="s">
        <v>46</v>
      </c>
      <c r="G19" s="32" t="s">
        <v>47</v>
      </c>
      <c r="H19" s="32" t="s">
        <v>48</v>
      </c>
      <c r="I19" s="32" t="s">
        <v>49</v>
      </c>
      <c r="J19" s="32" t="s">
        <v>50</v>
      </c>
      <c r="K19" s="32" t="s">
        <v>51</v>
      </c>
      <c r="L19" s="159"/>
      <c r="M19" s="35"/>
      <c r="N19" s="35"/>
      <c r="P19" s="24"/>
      <c r="U19" s="25"/>
      <c r="V19" s="96" t="s">
        <v>31</v>
      </c>
      <c r="W19" s="25"/>
      <c r="X19" s="25"/>
      <c r="Y19" s="25"/>
      <c r="Z19" s="25"/>
      <c r="AA19" s="25"/>
      <c r="AB19" s="25"/>
    </row>
    <row r="20" spans="2:28" s="12" customFormat="1" ht="42.6" customHeight="1" x14ac:dyDescent="0.3">
      <c r="B20" s="24"/>
      <c r="C20" s="205" t="s">
        <v>64</v>
      </c>
      <c r="D20" s="206"/>
      <c r="E20" s="31" t="s">
        <v>22</v>
      </c>
      <c r="F20" s="32"/>
      <c r="G20" s="32"/>
      <c r="H20" s="32"/>
      <c r="I20" s="32"/>
      <c r="J20" s="32"/>
      <c r="K20" s="33"/>
      <c r="L20" s="34"/>
      <c r="M20" s="35"/>
      <c r="N20" s="35"/>
      <c r="P20" s="24"/>
      <c r="U20" s="25"/>
      <c r="V20" s="96" t="s">
        <v>32</v>
      </c>
      <c r="W20" s="25"/>
      <c r="X20" s="25"/>
      <c r="Y20" s="25"/>
      <c r="Z20" s="25"/>
      <c r="AA20" s="25"/>
      <c r="AB20" s="25"/>
    </row>
    <row r="21" spans="2:28" s="12" customFormat="1" ht="42.6" customHeight="1" x14ac:dyDescent="0.25">
      <c r="B21" s="24"/>
      <c r="C21" s="205" t="s">
        <v>65</v>
      </c>
      <c r="D21" s="206"/>
      <c r="E21" s="31">
        <v>10</v>
      </c>
      <c r="F21" s="32"/>
      <c r="G21" s="32"/>
      <c r="H21" s="32"/>
      <c r="I21" s="32"/>
      <c r="J21" s="32"/>
      <c r="K21" s="33"/>
      <c r="L21" s="34"/>
      <c r="M21" s="35"/>
      <c r="N21" s="35"/>
      <c r="P21" s="24"/>
      <c r="U21" s="25"/>
      <c r="V21" s="25"/>
      <c r="W21" s="25"/>
      <c r="X21" s="25"/>
      <c r="Y21" s="25"/>
      <c r="Z21" s="25"/>
      <c r="AA21" s="25"/>
    </row>
    <row r="22" spans="2:28" s="12" customFormat="1" ht="64.5" customHeight="1" x14ac:dyDescent="0.25">
      <c r="B22" s="24"/>
      <c r="C22" s="207" t="s">
        <v>66</v>
      </c>
      <c r="D22" s="208"/>
      <c r="E22" s="36" t="s">
        <v>74</v>
      </c>
      <c r="F22" s="32"/>
      <c r="G22" s="32"/>
      <c r="H22" s="32"/>
      <c r="I22" s="32"/>
      <c r="J22" s="32"/>
      <c r="K22" s="33"/>
      <c r="L22" s="34"/>
      <c r="M22" s="35"/>
      <c r="N22" s="35"/>
      <c r="P22" s="24"/>
      <c r="U22" s="25"/>
      <c r="V22" s="94"/>
      <c r="W22" s="25"/>
      <c r="X22" s="25"/>
      <c r="Y22" s="25"/>
      <c r="Z22" s="25"/>
      <c r="AA22" s="25"/>
    </row>
    <row r="23" spans="2:28" s="12" customFormat="1" ht="42.6" customHeight="1" x14ac:dyDescent="0.25">
      <c r="B23" s="24"/>
      <c r="C23" s="205" t="s">
        <v>67</v>
      </c>
      <c r="D23" s="206"/>
      <c r="E23" s="31" t="s">
        <v>23</v>
      </c>
      <c r="F23" s="32"/>
      <c r="G23" s="32"/>
      <c r="H23" s="32"/>
      <c r="I23" s="32"/>
      <c r="J23" s="32"/>
      <c r="K23" s="33"/>
      <c r="L23" s="34"/>
      <c r="M23" s="35"/>
      <c r="N23" s="35"/>
      <c r="P23" s="24"/>
      <c r="U23" s="25"/>
      <c r="V23" s="94"/>
      <c r="W23" s="25"/>
      <c r="X23" s="25"/>
      <c r="Y23" s="25"/>
      <c r="Z23" s="25"/>
      <c r="AA23" s="25"/>
    </row>
    <row r="24" spans="2:28" s="12" customFormat="1" ht="42.6" customHeight="1" x14ac:dyDescent="0.25">
      <c r="B24" s="24"/>
      <c r="C24" s="205" t="s">
        <v>68</v>
      </c>
      <c r="D24" s="206"/>
      <c r="E24" s="31" t="s">
        <v>24</v>
      </c>
      <c r="F24" s="32"/>
      <c r="G24" s="32"/>
      <c r="H24" s="32"/>
      <c r="I24" s="32"/>
      <c r="J24" s="32"/>
      <c r="K24" s="33"/>
      <c r="L24" s="34"/>
      <c r="M24" s="35"/>
      <c r="N24" s="35"/>
      <c r="P24" s="24"/>
      <c r="U24" s="25"/>
      <c r="V24" s="94"/>
      <c r="W24" s="25"/>
      <c r="X24" s="25"/>
      <c r="Y24" s="25"/>
      <c r="Z24" s="25"/>
      <c r="AA24" s="25"/>
    </row>
    <row r="25" spans="2:28" s="12" customFormat="1" ht="42.6" customHeight="1" x14ac:dyDescent="0.25">
      <c r="B25" s="24"/>
      <c r="C25" s="207" t="s">
        <v>69</v>
      </c>
      <c r="D25" s="208"/>
      <c r="E25" s="37" t="s">
        <v>25</v>
      </c>
      <c r="F25" s="38"/>
      <c r="G25" s="38"/>
      <c r="H25" s="38"/>
      <c r="I25" s="38"/>
      <c r="J25" s="38"/>
      <c r="K25" s="39"/>
      <c r="L25" s="34"/>
      <c r="M25" s="35"/>
      <c r="N25" s="35"/>
      <c r="P25" s="24"/>
      <c r="U25" s="25"/>
      <c r="V25" s="94"/>
      <c r="W25" s="25"/>
      <c r="X25" s="25"/>
      <c r="Y25" s="25"/>
      <c r="Z25" s="25"/>
      <c r="AA25" s="25"/>
    </row>
    <row r="26" spans="2:28" s="12" customFormat="1" ht="42.6" customHeight="1" thickBot="1" x14ac:dyDescent="0.3">
      <c r="B26" s="24"/>
      <c r="C26" s="195" t="s">
        <v>70</v>
      </c>
      <c r="D26" s="196"/>
      <c r="E26" s="40">
        <v>0</v>
      </c>
      <c r="F26" s="41"/>
      <c r="G26" s="41"/>
      <c r="H26" s="41"/>
      <c r="I26" s="41"/>
      <c r="J26" s="41"/>
      <c r="K26" s="42"/>
      <c r="L26" s="43"/>
      <c r="M26" s="44"/>
      <c r="N26" s="44"/>
      <c r="P26" s="24"/>
      <c r="U26" s="25"/>
      <c r="V26" s="94"/>
      <c r="W26" s="25"/>
      <c r="X26" s="25"/>
      <c r="Y26" s="25"/>
      <c r="Z26" s="25"/>
      <c r="AA26" s="25"/>
    </row>
    <row r="27" spans="2:28" s="12" customFormat="1" ht="46.35" customHeight="1" thickBot="1" x14ac:dyDescent="0.3">
      <c r="B27" s="24"/>
      <c r="C27" s="209"/>
      <c r="D27" s="209"/>
      <c r="E27" s="45"/>
      <c r="F27" s="45"/>
      <c r="G27" s="45"/>
      <c r="H27" s="46"/>
      <c r="I27" s="46"/>
      <c r="J27" s="47"/>
      <c r="K27" s="47"/>
      <c r="L27" s="47"/>
      <c r="N27" s="25"/>
      <c r="P27" s="24"/>
      <c r="Q27" s="25"/>
      <c r="R27" s="94"/>
      <c r="S27" s="25"/>
      <c r="T27" s="25"/>
      <c r="U27" s="25"/>
      <c r="V27" s="25"/>
      <c r="W27" s="25"/>
    </row>
    <row r="28" spans="2:28" s="12" customFormat="1" ht="33.950000000000003" customHeight="1" thickBot="1" x14ac:dyDescent="0.3">
      <c r="B28" s="24"/>
      <c r="C28" s="132"/>
      <c r="D28" s="132"/>
      <c r="E28" s="200" t="s">
        <v>73</v>
      </c>
      <c r="F28" s="201"/>
      <c r="G28" s="201"/>
      <c r="H28" s="201"/>
      <c r="I28" s="201"/>
      <c r="J28" s="201"/>
      <c r="K28" s="202"/>
      <c r="L28" s="47"/>
      <c r="N28" s="25"/>
      <c r="P28" s="24"/>
      <c r="Q28" s="25"/>
      <c r="R28" s="94"/>
      <c r="S28" s="25"/>
      <c r="T28" s="25"/>
      <c r="U28" s="25"/>
      <c r="V28" s="25"/>
      <c r="W28" s="25"/>
    </row>
    <row r="29" spans="2:28" s="12" customFormat="1" ht="48.2" customHeight="1" thickBot="1" x14ac:dyDescent="0.3">
      <c r="B29" s="24"/>
      <c r="C29" s="132"/>
      <c r="D29" s="132"/>
      <c r="E29" s="48" t="str">
        <f t="shared" ref="E29:K29" si="0">E18</f>
        <v>PROFIL 1</v>
      </c>
      <c r="F29" s="49" t="str">
        <f t="shared" si="0"/>
        <v>PROFIL 2</v>
      </c>
      <c r="G29" s="49" t="str">
        <f t="shared" si="0"/>
        <v>PROFIL 3</v>
      </c>
      <c r="H29" s="49" t="str">
        <f t="shared" si="0"/>
        <v>PROFIL 4</v>
      </c>
      <c r="I29" s="49" t="str">
        <f t="shared" si="0"/>
        <v>PROFIL 5</v>
      </c>
      <c r="J29" s="49" t="str">
        <f t="shared" si="0"/>
        <v>PROFIL 6</v>
      </c>
      <c r="K29" s="50" t="str">
        <f t="shared" si="0"/>
        <v>PROFIL 7</v>
      </c>
      <c r="L29" s="51" t="s">
        <v>27</v>
      </c>
      <c r="N29" s="25"/>
      <c r="P29" s="24"/>
      <c r="Q29" s="25"/>
      <c r="R29" s="94"/>
      <c r="S29" s="25"/>
      <c r="T29" s="25"/>
      <c r="U29" s="25"/>
      <c r="V29" s="25"/>
      <c r="W29" s="25"/>
    </row>
    <row r="30" spans="2:28" s="12" customFormat="1" ht="34.5" customHeight="1" x14ac:dyDescent="0.25">
      <c r="B30" s="24"/>
      <c r="C30" s="190" t="s">
        <v>94</v>
      </c>
      <c r="D30" s="163" t="s">
        <v>71</v>
      </c>
      <c r="E30" s="52"/>
      <c r="F30" s="52"/>
      <c r="G30" s="52"/>
      <c r="H30" s="52"/>
      <c r="I30" s="52"/>
      <c r="J30" s="52"/>
      <c r="K30" s="53"/>
      <c r="L30" s="54">
        <f t="shared" ref="L30:L35" si="1">SUM(E30:K30)</f>
        <v>0</v>
      </c>
      <c r="N30" s="25"/>
      <c r="P30" s="24"/>
      <c r="Q30" s="25"/>
      <c r="R30" s="94"/>
      <c r="S30" s="25"/>
      <c r="T30" s="25"/>
      <c r="U30" s="25"/>
      <c r="V30" s="25"/>
      <c r="W30" s="25"/>
    </row>
    <row r="31" spans="2:28" s="12" customFormat="1" ht="46.5" customHeight="1" x14ac:dyDescent="0.25">
      <c r="B31" s="24"/>
      <c r="C31" s="191"/>
      <c r="D31" s="164" t="s">
        <v>72</v>
      </c>
      <c r="E31" s="55"/>
      <c r="F31" s="55"/>
      <c r="G31" s="55"/>
      <c r="H31" s="55"/>
      <c r="I31" s="55"/>
      <c r="J31" s="55"/>
      <c r="K31" s="56"/>
      <c r="L31" s="57">
        <f t="shared" si="1"/>
        <v>0</v>
      </c>
      <c r="N31" s="25"/>
      <c r="P31" s="24"/>
      <c r="Q31" s="25"/>
      <c r="R31" s="94"/>
      <c r="S31" s="25"/>
      <c r="T31" s="25"/>
      <c r="U31" s="25"/>
      <c r="V31" s="25"/>
      <c r="W31" s="25"/>
    </row>
    <row r="32" spans="2:28" s="12" customFormat="1" ht="34.5" customHeight="1" thickBot="1" x14ac:dyDescent="0.3">
      <c r="B32" s="24"/>
      <c r="C32" s="192"/>
      <c r="D32" s="58" t="s">
        <v>45</v>
      </c>
      <c r="E32" s="89">
        <f>(E31+E30)*E$26</f>
        <v>0</v>
      </c>
      <c r="F32" s="89">
        <f t="shared" ref="F32:K32" si="2">(F31+F30)*F$26</f>
        <v>0</v>
      </c>
      <c r="G32" s="89">
        <f t="shared" si="2"/>
        <v>0</v>
      </c>
      <c r="H32" s="89">
        <f t="shared" si="2"/>
        <v>0</v>
      </c>
      <c r="I32" s="89">
        <f t="shared" si="2"/>
        <v>0</v>
      </c>
      <c r="J32" s="89">
        <f t="shared" si="2"/>
        <v>0</v>
      </c>
      <c r="K32" s="89">
        <f t="shared" si="2"/>
        <v>0</v>
      </c>
      <c r="L32" s="90">
        <f t="shared" si="1"/>
        <v>0</v>
      </c>
      <c r="N32" s="25"/>
      <c r="P32" s="24"/>
      <c r="Q32" s="25"/>
      <c r="R32" s="94"/>
      <c r="S32" s="25"/>
      <c r="T32" s="25"/>
      <c r="U32" s="25"/>
      <c r="V32" s="25"/>
      <c r="W32" s="25"/>
    </row>
    <row r="33" spans="2:27" s="12" customFormat="1" ht="34.5" customHeight="1" x14ac:dyDescent="0.25">
      <c r="B33" s="24"/>
      <c r="C33" s="190" t="s">
        <v>95</v>
      </c>
      <c r="D33" s="163" t="s">
        <v>71</v>
      </c>
      <c r="E33" s="52"/>
      <c r="F33" s="52"/>
      <c r="G33" s="52"/>
      <c r="H33" s="52"/>
      <c r="I33" s="52"/>
      <c r="J33" s="52"/>
      <c r="K33" s="52"/>
      <c r="L33" s="54">
        <f t="shared" si="1"/>
        <v>0</v>
      </c>
      <c r="N33" s="25"/>
      <c r="P33" s="24"/>
      <c r="Q33" s="25"/>
      <c r="R33" s="94"/>
      <c r="S33" s="25"/>
      <c r="T33" s="25"/>
      <c r="U33" s="25"/>
      <c r="V33" s="25"/>
      <c r="W33" s="25"/>
    </row>
    <row r="34" spans="2:27" s="12" customFormat="1" ht="44.25" customHeight="1" x14ac:dyDescent="0.25">
      <c r="B34" s="24"/>
      <c r="C34" s="191"/>
      <c r="D34" s="164" t="s">
        <v>72</v>
      </c>
      <c r="E34" s="55"/>
      <c r="F34" s="55"/>
      <c r="G34" s="55"/>
      <c r="H34" s="55"/>
      <c r="I34" s="55"/>
      <c r="J34" s="55"/>
      <c r="K34" s="55"/>
      <c r="L34" s="57">
        <f t="shared" si="1"/>
        <v>0</v>
      </c>
      <c r="N34" s="25"/>
      <c r="P34" s="24"/>
      <c r="Q34" s="25"/>
      <c r="R34" s="94"/>
      <c r="S34" s="25"/>
      <c r="T34" s="25"/>
      <c r="U34" s="25"/>
      <c r="V34" s="25"/>
      <c r="W34" s="25"/>
    </row>
    <row r="35" spans="2:27" s="12" customFormat="1" ht="34.5" customHeight="1" thickBot="1" x14ac:dyDescent="0.3">
      <c r="B35" s="24"/>
      <c r="C35" s="192"/>
      <c r="D35" s="58" t="s">
        <v>45</v>
      </c>
      <c r="E35" s="89">
        <f>(E34+E33)*E$26</f>
        <v>0</v>
      </c>
      <c r="F35" s="89">
        <f t="shared" ref="F35:K35" si="3">(F34+F33)*F$26</f>
        <v>0</v>
      </c>
      <c r="G35" s="89">
        <f t="shared" si="3"/>
        <v>0</v>
      </c>
      <c r="H35" s="89">
        <f t="shared" si="3"/>
        <v>0</v>
      </c>
      <c r="I35" s="89">
        <f t="shared" si="3"/>
        <v>0</v>
      </c>
      <c r="J35" s="89">
        <f t="shared" si="3"/>
        <v>0</v>
      </c>
      <c r="K35" s="89">
        <f t="shared" si="3"/>
        <v>0</v>
      </c>
      <c r="L35" s="90">
        <f t="shared" si="1"/>
        <v>0</v>
      </c>
      <c r="N35" s="25"/>
      <c r="P35" s="24"/>
      <c r="Q35" s="25"/>
      <c r="R35" s="94"/>
      <c r="S35" s="25"/>
      <c r="T35" s="25"/>
      <c r="U35" s="25"/>
      <c r="V35" s="25"/>
      <c r="W35" s="25"/>
    </row>
    <row r="36" spans="2:27" s="12" customFormat="1" ht="27" customHeight="1" thickBot="1" x14ac:dyDescent="0.3">
      <c r="B36" s="24"/>
      <c r="C36" s="60"/>
      <c r="D36" s="61"/>
      <c r="E36" s="62"/>
      <c r="F36" s="63"/>
      <c r="G36" s="62"/>
      <c r="H36" s="63"/>
      <c r="I36" s="62"/>
      <c r="J36" s="63"/>
      <c r="K36" s="64"/>
      <c r="L36" s="64"/>
      <c r="M36" s="61"/>
      <c r="N36" s="61"/>
      <c r="P36" s="24"/>
      <c r="U36" s="25"/>
      <c r="V36" s="94"/>
      <c r="W36" s="25"/>
      <c r="X36" s="25"/>
      <c r="Y36" s="25"/>
      <c r="Z36" s="25"/>
      <c r="AA36" s="25"/>
    </row>
    <row r="37" spans="2:27" s="12" customFormat="1" ht="47.25" customHeight="1" thickBot="1" x14ac:dyDescent="0.3">
      <c r="B37" s="24"/>
      <c r="C37" s="193" t="s">
        <v>91</v>
      </c>
      <c r="D37" s="194"/>
      <c r="E37" s="65">
        <f>SUM(E30:E31,E33:E34)</f>
        <v>0</v>
      </c>
      <c r="F37" s="65">
        <f t="shared" ref="F37:K37" si="4">SUM(F30:F31,F33:F34)</f>
        <v>0</v>
      </c>
      <c r="G37" s="65">
        <f t="shared" si="4"/>
        <v>0</v>
      </c>
      <c r="H37" s="65">
        <f t="shared" si="4"/>
        <v>0</v>
      </c>
      <c r="I37" s="65">
        <f t="shared" si="4"/>
        <v>0</v>
      </c>
      <c r="J37" s="65">
        <f t="shared" si="4"/>
        <v>0</v>
      </c>
      <c r="K37" s="65">
        <f t="shared" si="4"/>
        <v>0</v>
      </c>
      <c r="L37" s="65">
        <f>SUM(L30:L31,L33:L34)</f>
        <v>0</v>
      </c>
      <c r="M37" s="130">
        <f>SUM(L30:L31,L33:L34,)</f>
        <v>0</v>
      </c>
      <c r="N37" s="210" t="s">
        <v>92</v>
      </c>
      <c r="P37" s="24"/>
      <c r="U37" s="25"/>
      <c r="V37" s="94"/>
      <c r="W37" s="25"/>
      <c r="X37" s="25"/>
      <c r="Y37" s="25"/>
      <c r="Z37" s="25"/>
      <c r="AA37" s="25"/>
    </row>
    <row r="38" spans="2:27" s="12" customFormat="1" ht="45" customHeight="1" thickBot="1" x14ac:dyDescent="0.3">
      <c r="B38" s="24"/>
      <c r="C38" s="193" t="s">
        <v>90</v>
      </c>
      <c r="D38" s="194"/>
      <c r="E38" s="91">
        <f>SUM(E32,E35,)</f>
        <v>0</v>
      </c>
      <c r="F38" s="91">
        <f t="shared" ref="F38:K38" si="5">SUM(F32,F35,)</f>
        <v>0</v>
      </c>
      <c r="G38" s="91">
        <f t="shared" si="5"/>
        <v>0</v>
      </c>
      <c r="H38" s="91">
        <f t="shared" si="5"/>
        <v>0</v>
      </c>
      <c r="I38" s="91">
        <f t="shared" si="5"/>
        <v>0</v>
      </c>
      <c r="J38" s="91">
        <f t="shared" si="5"/>
        <v>0</v>
      </c>
      <c r="K38" s="91">
        <f t="shared" si="5"/>
        <v>0</v>
      </c>
      <c r="L38" s="91">
        <f>SUM(L32,L35)</f>
        <v>0</v>
      </c>
      <c r="M38" s="131">
        <f>SUM(L32,L35,)</f>
        <v>0</v>
      </c>
      <c r="N38" s="210"/>
      <c r="P38" s="24"/>
      <c r="U38" s="25"/>
      <c r="V38" s="94"/>
      <c r="W38" s="25"/>
      <c r="X38" s="25"/>
      <c r="Y38" s="25"/>
      <c r="Z38" s="25"/>
      <c r="AA38" s="25"/>
    </row>
    <row r="39" spans="2:27" ht="21" customHeight="1" thickBot="1" x14ac:dyDescent="0.3">
      <c r="B39" s="24"/>
      <c r="D39" s="134"/>
      <c r="E39" s="134"/>
      <c r="F39" s="135"/>
      <c r="G39" s="135"/>
      <c r="M39" s="139"/>
      <c r="P39" s="24"/>
      <c r="T39" s="4"/>
      <c r="U39" s="92"/>
      <c r="V39" s="4"/>
      <c r="AA39" s="3"/>
    </row>
    <row r="40" spans="2:27" ht="16.5" customHeight="1" x14ac:dyDescent="0.25">
      <c r="B40" s="24"/>
      <c r="C40" s="136"/>
      <c r="D40" s="137"/>
      <c r="E40" s="137"/>
      <c r="F40" s="138"/>
      <c r="G40" s="138"/>
      <c r="H40" s="136"/>
      <c r="I40" s="136"/>
      <c r="J40" s="136"/>
      <c r="K40" s="136"/>
      <c r="L40" s="136"/>
      <c r="M40" s="139"/>
      <c r="N40" s="139"/>
      <c r="P40" s="24"/>
      <c r="T40" s="4"/>
      <c r="U40" s="92"/>
      <c r="V40" s="4"/>
      <c r="AA40" s="3"/>
    </row>
    <row r="41" spans="2:27" ht="81.2" customHeight="1" x14ac:dyDescent="0.25">
      <c r="B41" s="24"/>
      <c r="C41" s="211" t="s">
        <v>112</v>
      </c>
      <c r="D41" s="211"/>
      <c r="E41" s="211"/>
      <c r="F41" s="211"/>
      <c r="G41" s="211"/>
      <c r="H41" s="211"/>
      <c r="I41" s="211"/>
      <c r="J41" s="211"/>
      <c r="K41" s="211"/>
      <c r="L41" s="211"/>
      <c r="M41" s="139"/>
      <c r="N41" s="140"/>
      <c r="P41" s="24"/>
      <c r="T41" s="4"/>
      <c r="U41" s="92"/>
      <c r="V41" s="4"/>
      <c r="AA41" s="3"/>
    </row>
    <row r="42" spans="2:27" ht="7.5" customHeight="1" thickBot="1" x14ac:dyDescent="0.3">
      <c r="B42" s="24"/>
      <c r="D42" s="141"/>
      <c r="E42" s="141"/>
      <c r="F42" s="140"/>
      <c r="G42" s="140"/>
      <c r="H42" s="142"/>
      <c r="I42" s="142"/>
      <c r="J42" s="143"/>
      <c r="K42" s="143"/>
      <c r="L42" s="143"/>
      <c r="M42" s="139"/>
      <c r="P42" s="24"/>
      <c r="T42" s="4"/>
      <c r="U42" s="92"/>
      <c r="V42" s="4"/>
      <c r="AA42" s="3"/>
    </row>
    <row r="43" spans="2:27" ht="31.35" customHeight="1" thickBot="1" x14ac:dyDescent="0.3">
      <c r="B43" s="24"/>
      <c r="D43" s="141"/>
      <c r="E43" s="212" t="s">
        <v>77</v>
      </c>
      <c r="F43" s="213"/>
      <c r="G43" s="213"/>
      <c r="H43" s="213"/>
      <c r="I43" s="213"/>
      <c r="J43" s="213"/>
      <c r="K43" s="214"/>
      <c r="L43" s="143"/>
      <c r="M43" s="139"/>
      <c r="P43" s="24"/>
      <c r="T43" s="4"/>
      <c r="U43" s="92"/>
      <c r="V43" s="4"/>
      <c r="AA43" s="3"/>
    </row>
    <row r="44" spans="2:27" ht="37.700000000000003" customHeight="1" thickBot="1" x14ac:dyDescent="0.3">
      <c r="B44" s="24"/>
      <c r="C44" s="219" t="s">
        <v>57</v>
      </c>
      <c r="D44" s="220"/>
      <c r="E44" s="144" t="str">
        <f t="shared" ref="E44:K44" si="6">E29</f>
        <v>PROFIL 1</v>
      </c>
      <c r="F44" s="144" t="str">
        <f t="shared" si="6"/>
        <v>PROFIL 2</v>
      </c>
      <c r="G44" s="144" t="str">
        <f t="shared" si="6"/>
        <v>PROFIL 3</v>
      </c>
      <c r="H44" s="144" t="str">
        <f t="shared" si="6"/>
        <v>PROFIL 4</v>
      </c>
      <c r="I44" s="144" t="str">
        <f t="shared" si="6"/>
        <v>PROFIL 5</v>
      </c>
      <c r="J44" s="144" t="str">
        <f t="shared" si="6"/>
        <v>PROFIL 6</v>
      </c>
      <c r="K44" s="144" t="str">
        <f t="shared" si="6"/>
        <v>PROFIL 7</v>
      </c>
      <c r="L44" s="145">
        <f>L15</f>
        <v>0</v>
      </c>
      <c r="M44" s="139"/>
      <c r="P44" s="24"/>
      <c r="T44" s="4"/>
      <c r="U44" s="92"/>
      <c r="V44" s="4"/>
      <c r="AA44" s="3"/>
    </row>
    <row r="45" spans="2:27" ht="79.5" customHeight="1" x14ac:dyDescent="0.25">
      <c r="B45" s="24"/>
      <c r="C45" s="222" t="s">
        <v>78</v>
      </c>
      <c r="D45" s="223"/>
      <c r="E45" s="146"/>
      <c r="F45" s="146"/>
      <c r="G45" s="146"/>
      <c r="H45" s="146"/>
      <c r="I45" s="146"/>
      <c r="J45" s="146"/>
      <c r="K45" s="146"/>
      <c r="L45" s="147" t="s">
        <v>58</v>
      </c>
      <c r="M45" s="139"/>
      <c r="N45" s="148"/>
      <c r="P45" s="24"/>
      <c r="T45" s="4"/>
      <c r="U45" s="92"/>
      <c r="V45" s="4"/>
      <c r="AA45" s="3"/>
    </row>
    <row r="46" spans="2:27" ht="43.35" customHeight="1" x14ac:dyDescent="0.25">
      <c r="B46" s="24"/>
      <c r="C46" s="224" t="s">
        <v>79</v>
      </c>
      <c r="D46" s="225"/>
      <c r="E46" s="149"/>
      <c r="F46" s="149"/>
      <c r="G46" s="149"/>
      <c r="H46" s="149"/>
      <c r="I46" s="149"/>
      <c r="J46" s="149"/>
      <c r="K46" s="149"/>
      <c r="L46" s="150">
        <f>SUM(E46:K46)</f>
        <v>0</v>
      </c>
      <c r="M46" s="139"/>
      <c r="N46" s="151"/>
      <c r="P46" s="24"/>
      <c r="T46" s="4"/>
      <c r="U46" s="92"/>
      <c r="V46" s="4"/>
      <c r="AA46" s="3"/>
    </row>
    <row r="47" spans="2:27" ht="43.35" customHeight="1" thickBot="1" x14ac:dyDescent="0.3">
      <c r="B47" s="24"/>
      <c r="C47" s="226" t="s">
        <v>80</v>
      </c>
      <c r="D47" s="227"/>
      <c r="E47" s="152">
        <f>E45*E46</f>
        <v>0</v>
      </c>
      <c r="F47" s="152">
        <f t="shared" ref="F47:K47" si="7">F45*F46</f>
        <v>0</v>
      </c>
      <c r="G47" s="152">
        <f t="shared" si="7"/>
        <v>0</v>
      </c>
      <c r="H47" s="152">
        <f>H45*H46</f>
        <v>0</v>
      </c>
      <c r="I47" s="152">
        <f t="shared" si="7"/>
        <v>0</v>
      </c>
      <c r="J47" s="152">
        <f t="shared" si="7"/>
        <v>0</v>
      </c>
      <c r="K47" s="152">
        <f t="shared" si="7"/>
        <v>0</v>
      </c>
      <c r="L47" s="153">
        <f>SUM(E47:K47)</f>
        <v>0</v>
      </c>
      <c r="M47" s="139"/>
      <c r="P47" s="24"/>
      <c r="T47" s="4"/>
      <c r="U47" s="92"/>
      <c r="V47" s="4"/>
      <c r="AA47" s="3"/>
    </row>
    <row r="48" spans="2:27" ht="9.1999999999999993" customHeight="1" thickBot="1" x14ac:dyDescent="0.3">
      <c r="B48" s="24"/>
      <c r="D48" s="154"/>
      <c r="E48" s="155"/>
      <c r="F48" s="155"/>
      <c r="G48" s="155"/>
      <c r="H48" s="155"/>
      <c r="I48" s="155"/>
      <c r="J48" s="155"/>
      <c r="K48" s="155"/>
      <c r="L48" s="155"/>
      <c r="M48" s="139"/>
      <c r="P48" s="24"/>
      <c r="T48" s="4"/>
      <c r="U48" s="92"/>
      <c r="V48" s="4"/>
      <c r="AA48" s="3"/>
    </row>
    <row r="49" spans="2:28" ht="43.9" customHeight="1" x14ac:dyDescent="0.25">
      <c r="B49" s="24"/>
      <c r="C49" s="222" t="s">
        <v>81</v>
      </c>
      <c r="D49" s="223"/>
      <c r="E49" s="146"/>
      <c r="F49" s="146"/>
      <c r="G49" s="146"/>
      <c r="H49" s="146"/>
      <c r="I49" s="146"/>
      <c r="J49" s="146"/>
      <c r="K49" s="146"/>
      <c r="L49" s="156" t="s">
        <v>58</v>
      </c>
      <c r="M49" s="139"/>
      <c r="P49" s="24"/>
      <c r="T49" s="4"/>
      <c r="U49" s="92"/>
      <c r="V49" s="4"/>
      <c r="AA49" s="3"/>
    </row>
    <row r="50" spans="2:28" ht="43.9" customHeight="1" x14ac:dyDescent="0.25">
      <c r="B50" s="24"/>
      <c r="C50" s="224" t="s">
        <v>82</v>
      </c>
      <c r="D50" s="225"/>
      <c r="E50" s="149"/>
      <c r="F50" s="149"/>
      <c r="G50" s="149"/>
      <c r="H50" s="149"/>
      <c r="I50" s="149"/>
      <c r="J50" s="149"/>
      <c r="K50" s="149"/>
      <c r="L50" s="157">
        <f>SUM(E50:K50)</f>
        <v>0</v>
      </c>
      <c r="M50" s="139"/>
      <c r="P50" s="24"/>
      <c r="T50" s="4"/>
      <c r="U50" s="92"/>
      <c r="V50" s="4"/>
      <c r="AA50" s="3"/>
    </row>
    <row r="51" spans="2:28" ht="43.9" customHeight="1" thickBot="1" x14ac:dyDescent="0.3">
      <c r="B51" s="24"/>
      <c r="C51" s="226" t="s">
        <v>80</v>
      </c>
      <c r="D51" s="227"/>
      <c r="E51" s="152">
        <f t="shared" ref="E51:K51" si="8">E49*E50</f>
        <v>0</v>
      </c>
      <c r="F51" s="152">
        <f>F49*F50</f>
        <v>0</v>
      </c>
      <c r="G51" s="152">
        <f t="shared" si="8"/>
        <v>0</v>
      </c>
      <c r="H51" s="152">
        <f t="shared" si="8"/>
        <v>0</v>
      </c>
      <c r="I51" s="152">
        <f>I49*I50</f>
        <v>0</v>
      </c>
      <c r="J51" s="152">
        <f t="shared" si="8"/>
        <v>0</v>
      </c>
      <c r="K51" s="152">
        <f t="shared" si="8"/>
        <v>0</v>
      </c>
      <c r="L51" s="158">
        <f>SUM(E51:K51)</f>
        <v>0</v>
      </c>
      <c r="M51" s="139"/>
      <c r="P51" s="24"/>
      <c r="T51" s="4"/>
      <c r="U51" s="92"/>
      <c r="V51" s="4"/>
      <c r="AA51" s="3"/>
    </row>
    <row r="52" spans="2:28" ht="12.75" customHeight="1" thickBot="1" x14ac:dyDescent="0.3">
      <c r="B52" s="24"/>
      <c r="D52" s="154"/>
      <c r="E52" s="155"/>
      <c r="F52" s="155"/>
      <c r="G52" s="155"/>
      <c r="H52" s="155"/>
      <c r="I52" s="155"/>
      <c r="J52" s="155"/>
      <c r="K52" s="155"/>
      <c r="L52" s="155"/>
      <c r="M52" s="139"/>
      <c r="P52" s="24"/>
      <c r="T52" s="4"/>
      <c r="U52" s="92"/>
      <c r="V52" s="4"/>
      <c r="AA52" s="3"/>
    </row>
    <row r="53" spans="2:28" ht="45.2" customHeight="1" thickBot="1" x14ac:dyDescent="0.3">
      <c r="B53" s="24"/>
      <c r="C53" s="215" t="s">
        <v>59</v>
      </c>
      <c r="D53" s="216"/>
      <c r="E53" s="217">
        <f>L47+L51</f>
        <v>0</v>
      </c>
      <c r="F53" s="217"/>
      <c r="G53" s="217"/>
      <c r="H53" s="217"/>
      <c r="I53" s="217"/>
      <c r="J53" s="217"/>
      <c r="K53" s="217"/>
      <c r="L53" s="218"/>
      <c r="M53" s="139"/>
      <c r="P53" s="24"/>
      <c r="T53" s="4"/>
      <c r="U53" s="92"/>
      <c r="V53" s="4"/>
      <c r="AA53" s="3"/>
    </row>
    <row r="54" spans="2:28" ht="45.2" customHeight="1" thickBot="1" x14ac:dyDescent="0.3">
      <c r="B54" s="24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139"/>
      <c r="P54" s="24"/>
      <c r="T54" s="4"/>
      <c r="U54" s="92"/>
      <c r="V54" s="4"/>
      <c r="AA54" s="3"/>
    </row>
    <row r="55" spans="2:28" s="97" customFormat="1" ht="109.5" customHeight="1" x14ac:dyDescent="0.25">
      <c r="B55" s="98"/>
      <c r="C55" s="99" t="s">
        <v>98</v>
      </c>
      <c r="D55" s="100" t="s">
        <v>33</v>
      </c>
      <c r="E55" s="100" t="s">
        <v>88</v>
      </c>
      <c r="F55" s="101" t="s">
        <v>89</v>
      </c>
      <c r="G55" s="125"/>
      <c r="H55" s="126"/>
      <c r="I55" s="122"/>
      <c r="J55" s="122"/>
      <c r="P55" s="98"/>
    </row>
    <row r="56" spans="2:28" s="97" customFormat="1" ht="56.25" customHeight="1" x14ac:dyDescent="0.25">
      <c r="B56" s="98"/>
      <c r="C56" s="102" t="s">
        <v>35</v>
      </c>
      <c r="D56" s="103">
        <f>L38</f>
        <v>0</v>
      </c>
      <c r="E56" s="104"/>
      <c r="F56" s="105"/>
      <c r="G56" s="125"/>
      <c r="H56" s="126"/>
      <c r="I56" s="122"/>
      <c r="J56" s="122"/>
      <c r="P56" s="98"/>
    </row>
    <row r="57" spans="2:28" s="97" customFormat="1" ht="56.25" customHeight="1" x14ac:dyDescent="0.25">
      <c r="B57" s="98"/>
      <c r="C57" s="102" t="s">
        <v>61</v>
      </c>
      <c r="D57" s="162" t="s">
        <v>62</v>
      </c>
      <c r="E57" s="104"/>
      <c r="F57" s="105"/>
      <c r="G57" s="125"/>
      <c r="H57" s="126"/>
      <c r="I57" s="122"/>
      <c r="J57" s="122"/>
      <c r="P57" s="98"/>
    </row>
    <row r="58" spans="2:28" s="97" customFormat="1" ht="42" customHeight="1" x14ac:dyDescent="0.25">
      <c r="B58" s="98"/>
      <c r="C58" s="102" t="s">
        <v>96</v>
      </c>
      <c r="D58" s="106"/>
      <c r="E58" s="170"/>
      <c r="F58" s="108"/>
      <c r="G58" s="125"/>
      <c r="H58" s="126"/>
      <c r="I58" s="122"/>
      <c r="J58" s="122"/>
      <c r="P58" s="98"/>
    </row>
    <row r="59" spans="2:28" s="97" customFormat="1" ht="43.5" customHeight="1" thickBot="1" x14ac:dyDescent="0.3">
      <c r="B59" s="98"/>
      <c r="C59" s="109" t="s">
        <v>37</v>
      </c>
      <c r="D59" s="110">
        <f>D56+D58</f>
        <v>0</v>
      </c>
      <c r="E59" s="110">
        <f>E53</f>
        <v>0</v>
      </c>
      <c r="F59" s="111">
        <f>SUM(D59:E59)</f>
        <v>0</v>
      </c>
      <c r="G59" s="125"/>
      <c r="H59" s="126"/>
      <c r="I59" s="122"/>
      <c r="J59" s="122"/>
      <c r="P59" s="98"/>
    </row>
    <row r="60" spans="2:28" s="12" customFormat="1" ht="21" customHeight="1" x14ac:dyDescent="0.25">
      <c r="B60" s="24"/>
      <c r="D60" s="67"/>
      <c r="E60" s="67"/>
      <c r="F60" s="68"/>
      <c r="G60" s="68"/>
      <c r="M60" s="139"/>
      <c r="P60" s="24"/>
      <c r="U60" s="25"/>
      <c r="V60" s="94"/>
      <c r="W60" s="25"/>
      <c r="X60" s="25"/>
      <c r="Y60" s="25"/>
      <c r="Z60" s="25"/>
      <c r="AA60" s="25"/>
    </row>
    <row r="61" spans="2:28" s="12" customFormat="1" ht="31.5" customHeight="1" x14ac:dyDescent="0.25">
      <c r="B61" s="24"/>
      <c r="C61" s="72" t="s">
        <v>28</v>
      </c>
      <c r="D61" s="71"/>
      <c r="E61" s="71"/>
      <c r="F61" s="71"/>
      <c r="G61" s="71"/>
      <c r="H61" s="71"/>
      <c r="I61" s="71"/>
      <c r="J61" s="71"/>
      <c r="K61" s="71"/>
      <c r="L61" s="71"/>
      <c r="M61" s="139"/>
      <c r="P61" s="24"/>
      <c r="U61" s="25"/>
      <c r="V61" s="94"/>
      <c r="W61" s="25"/>
      <c r="X61" s="25"/>
      <c r="Y61" s="25"/>
      <c r="Z61" s="25"/>
      <c r="AA61" s="25"/>
    </row>
    <row r="62" spans="2:28" s="12" customFormat="1" ht="66.75" customHeight="1" x14ac:dyDescent="0.25">
      <c r="B62" s="24"/>
      <c r="C62" s="221" t="s">
        <v>83</v>
      </c>
      <c r="D62" s="221"/>
      <c r="E62" s="221"/>
      <c r="F62" s="221"/>
      <c r="G62" s="221"/>
      <c r="H62" s="71"/>
      <c r="I62" s="71"/>
      <c r="J62" s="71"/>
      <c r="K62" s="71"/>
      <c r="L62" s="71"/>
      <c r="P62" s="24"/>
      <c r="U62" s="25"/>
      <c r="V62" s="94"/>
      <c r="W62" s="25"/>
      <c r="X62" s="25"/>
      <c r="Y62" s="25"/>
      <c r="Z62" s="25"/>
      <c r="AA62" s="25"/>
    </row>
    <row r="63" spans="2:28" s="12" customFormat="1" ht="85.5" customHeight="1" x14ac:dyDescent="0.25">
      <c r="B63" s="24"/>
      <c r="C63" s="133"/>
      <c r="D63" s="168" t="s">
        <v>84</v>
      </c>
      <c r="E63" s="168" t="s">
        <v>85</v>
      </c>
      <c r="F63" s="168" t="s">
        <v>86</v>
      </c>
      <c r="G63" s="169" t="s">
        <v>87</v>
      </c>
      <c r="H63" s="71"/>
      <c r="I63" s="71"/>
      <c r="J63" s="71"/>
      <c r="K63" s="71"/>
      <c r="L63" s="71"/>
      <c r="M63" s="71"/>
      <c r="N63" s="71"/>
      <c r="O63" s="66"/>
      <c r="P63" s="24"/>
      <c r="V63" s="94"/>
      <c r="W63" s="25"/>
      <c r="X63" s="25"/>
      <c r="Y63" s="25"/>
      <c r="Z63" s="25"/>
      <c r="AA63" s="25"/>
      <c r="AB63" s="25"/>
    </row>
    <row r="64" spans="2:28" s="12" customFormat="1" ht="22.5" customHeight="1" x14ac:dyDescent="0.3">
      <c r="B64" s="24"/>
      <c r="C64" s="73" t="str">
        <f>C7</f>
        <v>MANDATAIRE</v>
      </c>
      <c r="D64" s="74">
        <f>D7</f>
        <v>0</v>
      </c>
      <c r="E64" s="83"/>
      <c r="F64" s="83"/>
      <c r="G64" s="84"/>
      <c r="H64" s="71"/>
      <c r="I64" s="71"/>
      <c r="J64" s="71"/>
      <c r="K64" s="71"/>
      <c r="L64" s="71"/>
      <c r="M64" s="71"/>
      <c r="N64" s="71"/>
      <c r="O64" s="66"/>
      <c r="P64" s="24"/>
      <c r="V64" s="94"/>
      <c r="W64" s="25"/>
      <c r="X64" s="25"/>
      <c r="Y64" s="25"/>
      <c r="Z64" s="25"/>
      <c r="AA64" s="25"/>
      <c r="AB64" s="25"/>
    </row>
    <row r="65" spans="2:28" s="12" customFormat="1" ht="22.5" customHeight="1" x14ac:dyDescent="0.3">
      <c r="B65" s="24"/>
      <c r="C65" s="73" t="str">
        <f t="shared" ref="C65:D72" si="9">C8</f>
        <v>COTRAITANT 1</v>
      </c>
      <c r="D65" s="74">
        <f t="shared" si="9"/>
        <v>0</v>
      </c>
      <c r="E65" s="83"/>
      <c r="F65" s="83"/>
      <c r="G65" s="84"/>
      <c r="H65" s="71"/>
      <c r="I65" s="71"/>
      <c r="J65" s="71"/>
      <c r="K65" s="71"/>
      <c r="L65" s="71"/>
      <c r="M65" s="71"/>
      <c r="N65" s="71"/>
      <c r="O65" s="66"/>
      <c r="P65" s="24"/>
      <c r="V65" s="94"/>
      <c r="W65" s="25"/>
      <c r="X65" s="25"/>
      <c r="Y65" s="25"/>
      <c r="Z65" s="25"/>
      <c r="AA65" s="25"/>
      <c r="AB65" s="25"/>
    </row>
    <row r="66" spans="2:28" s="12" customFormat="1" ht="22.5" customHeight="1" x14ac:dyDescent="0.3">
      <c r="B66" s="24"/>
      <c r="C66" s="73" t="str">
        <f t="shared" si="9"/>
        <v>COTRAITANT 2</v>
      </c>
      <c r="D66" s="74">
        <f t="shared" si="9"/>
        <v>0</v>
      </c>
      <c r="E66" s="83"/>
      <c r="F66" s="83"/>
      <c r="G66" s="84"/>
      <c r="H66" s="71"/>
      <c r="I66" s="71"/>
      <c r="J66" s="71"/>
      <c r="K66" s="71"/>
      <c r="L66" s="71"/>
      <c r="M66" s="71"/>
      <c r="N66" s="71"/>
      <c r="O66" s="66"/>
      <c r="P66" s="24"/>
      <c r="V66" s="94"/>
      <c r="W66" s="25"/>
      <c r="X66" s="25"/>
      <c r="Y66" s="25"/>
      <c r="Z66" s="25"/>
      <c r="AA66" s="25"/>
      <c r="AB66" s="25"/>
    </row>
    <row r="67" spans="2:28" s="12" customFormat="1" ht="22.5" customHeight="1" x14ac:dyDescent="0.3">
      <c r="B67" s="24"/>
      <c r="C67" s="73" t="str">
        <f t="shared" si="9"/>
        <v>COTRAITANT 3</v>
      </c>
      <c r="D67" s="74">
        <f t="shared" si="9"/>
        <v>0</v>
      </c>
      <c r="E67" s="83"/>
      <c r="F67" s="83"/>
      <c r="G67" s="84"/>
      <c r="H67" s="71"/>
      <c r="I67" s="71"/>
      <c r="J67" s="71"/>
      <c r="K67" s="71"/>
      <c r="L67" s="71"/>
      <c r="M67" s="71"/>
      <c r="N67" s="71"/>
      <c r="O67" s="66"/>
      <c r="P67" s="24"/>
      <c r="V67" s="94"/>
      <c r="W67" s="25"/>
      <c r="X67" s="25"/>
      <c r="Y67" s="25"/>
      <c r="Z67" s="25"/>
      <c r="AA67" s="25"/>
      <c r="AB67" s="25"/>
    </row>
    <row r="68" spans="2:28" s="12" customFormat="1" ht="22.5" customHeight="1" x14ac:dyDescent="0.3">
      <c r="B68" s="24"/>
      <c r="C68" s="73" t="str">
        <f t="shared" si="9"/>
        <v>COTRAITANT 4</v>
      </c>
      <c r="D68" s="74">
        <f t="shared" si="9"/>
        <v>0</v>
      </c>
      <c r="E68" s="83"/>
      <c r="F68" s="83"/>
      <c r="G68" s="84"/>
      <c r="H68" s="71"/>
      <c r="I68" s="71"/>
      <c r="J68" s="71"/>
      <c r="K68" s="71"/>
      <c r="L68" s="71"/>
      <c r="M68" s="71"/>
      <c r="N68" s="71"/>
      <c r="O68" s="66"/>
      <c r="P68" s="24"/>
      <c r="V68" s="94"/>
      <c r="W68" s="25"/>
      <c r="X68" s="25"/>
      <c r="Y68" s="25"/>
      <c r="Z68" s="25"/>
      <c r="AA68" s="25"/>
      <c r="AB68" s="25"/>
    </row>
    <row r="69" spans="2:28" s="12" customFormat="1" ht="22.5" customHeight="1" x14ac:dyDescent="0.3">
      <c r="B69" s="24"/>
      <c r="C69" s="73" t="str">
        <f t="shared" si="9"/>
        <v>SOUSTRAITANT 1</v>
      </c>
      <c r="D69" s="74">
        <f t="shared" si="9"/>
        <v>0</v>
      </c>
      <c r="E69" s="83"/>
      <c r="F69" s="83"/>
      <c r="G69" s="84"/>
      <c r="H69" s="71"/>
      <c r="I69" s="71"/>
      <c r="J69" s="71"/>
      <c r="K69" s="71"/>
      <c r="L69" s="71"/>
      <c r="M69" s="71"/>
      <c r="N69" s="71"/>
      <c r="O69" s="66"/>
      <c r="P69" s="24"/>
      <c r="V69" s="94"/>
      <c r="W69" s="25"/>
      <c r="X69" s="25"/>
      <c r="Y69" s="25"/>
      <c r="Z69" s="25"/>
      <c r="AA69" s="25"/>
      <c r="AB69" s="25"/>
    </row>
    <row r="70" spans="2:28" s="12" customFormat="1" ht="22.5" customHeight="1" x14ac:dyDescent="0.3">
      <c r="B70" s="24"/>
      <c r="C70" s="73" t="str">
        <f t="shared" si="9"/>
        <v>SOUSTRAITANT 2</v>
      </c>
      <c r="D70" s="74">
        <f t="shared" si="9"/>
        <v>0</v>
      </c>
      <c r="E70" s="83"/>
      <c r="F70" s="83"/>
      <c r="G70" s="84"/>
      <c r="H70" s="70"/>
      <c r="I70" s="70"/>
      <c r="J70" s="70"/>
      <c r="K70" s="70"/>
      <c r="L70" s="70"/>
      <c r="M70" s="70"/>
      <c r="N70" s="70"/>
      <c r="O70" s="66"/>
      <c r="P70" s="24"/>
      <c r="V70" s="94"/>
      <c r="W70" s="25"/>
      <c r="X70" s="25"/>
      <c r="Y70" s="25"/>
      <c r="Z70" s="25"/>
      <c r="AA70" s="25"/>
      <c r="AB70" s="25"/>
    </row>
    <row r="71" spans="2:28" s="12" customFormat="1" ht="22.5" customHeight="1" x14ac:dyDescent="0.3">
      <c r="B71" s="24"/>
      <c r="C71" s="73" t="str">
        <f t="shared" si="9"/>
        <v>SOUSTRAITANT 3</v>
      </c>
      <c r="D71" s="74">
        <f t="shared" si="9"/>
        <v>0</v>
      </c>
      <c r="E71" s="85"/>
      <c r="F71" s="85"/>
      <c r="G71" s="86"/>
      <c r="H71" s="69"/>
      <c r="I71" s="69"/>
      <c r="J71" s="69"/>
      <c r="K71" s="69"/>
      <c r="L71" s="69"/>
      <c r="M71" s="69"/>
      <c r="N71" s="69"/>
      <c r="O71" s="66"/>
      <c r="P71" s="24"/>
      <c r="V71" s="94"/>
      <c r="W71" s="25"/>
      <c r="X71" s="25"/>
      <c r="Y71" s="25"/>
      <c r="Z71" s="25"/>
      <c r="AA71" s="25"/>
      <c r="AB71" s="25"/>
    </row>
    <row r="72" spans="2:28" s="12" customFormat="1" ht="22.5" customHeight="1" x14ac:dyDescent="0.3">
      <c r="B72" s="24"/>
      <c r="C72" s="73" t="str">
        <f t="shared" si="9"/>
        <v>SOUSTRAITANT 4</v>
      </c>
      <c r="D72" s="74">
        <f t="shared" si="9"/>
        <v>0</v>
      </c>
      <c r="E72" s="87"/>
      <c r="F72" s="87"/>
      <c r="G72" s="88"/>
      <c r="O72" s="66"/>
      <c r="P72" s="24"/>
      <c r="V72" s="94"/>
      <c r="W72" s="25"/>
      <c r="X72" s="25"/>
      <c r="Y72" s="25"/>
      <c r="Z72" s="25"/>
      <c r="AA72" s="25"/>
      <c r="AB72" s="25"/>
    </row>
    <row r="73" spans="2:28" ht="15.95" customHeight="1" thickBot="1" x14ac:dyDescent="0.3">
      <c r="B73" s="75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8"/>
    </row>
    <row r="74" spans="2:28" ht="32.25" customHeight="1" x14ac:dyDescent="0.25">
      <c r="C74" s="79"/>
      <c r="D74" s="80"/>
    </row>
    <row r="75" spans="2:28" ht="32.25" customHeight="1" x14ac:dyDescent="0.25"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</row>
    <row r="76" spans="2:28" ht="32.25" customHeight="1" x14ac:dyDescent="0.25"/>
    <row r="77" spans="2:28" ht="32.25" customHeight="1" x14ac:dyDescent="0.25"/>
    <row r="78" spans="2:28" ht="32.25" customHeight="1" x14ac:dyDescent="0.25">
      <c r="C78" s="12"/>
    </row>
    <row r="79" spans="2:28" s="81" customFormat="1" ht="32.25" customHeight="1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3"/>
      <c r="U79" s="82"/>
      <c r="V79" s="95"/>
      <c r="W79" s="82"/>
      <c r="X79" s="82"/>
      <c r="Y79" s="82"/>
      <c r="Z79" s="82"/>
      <c r="AA79" s="82"/>
    </row>
    <row r="80" spans="2:28" ht="32.25" customHeight="1" x14ac:dyDescent="0.25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ht="32.25" customHeight="1" x14ac:dyDescent="0.25"/>
    <row r="82" ht="32.25" customHeight="1" x14ac:dyDescent="0.25"/>
    <row r="83" ht="31.5" customHeight="1" x14ac:dyDescent="0.25"/>
    <row r="84" ht="16.149999999999999" customHeight="1" x14ac:dyDescent="0.25"/>
    <row r="85" ht="33.6" customHeight="1" x14ac:dyDescent="0.25"/>
    <row r="86" ht="6.6" customHeight="1" x14ac:dyDescent="0.25"/>
    <row r="90" ht="15.6" customHeight="1" x14ac:dyDescent="0.25"/>
  </sheetData>
  <sheetProtection selectLockedCells="1"/>
  <mergeCells count="37">
    <mergeCell ref="C62:G62"/>
    <mergeCell ref="C45:D45"/>
    <mergeCell ref="C46:D46"/>
    <mergeCell ref="C47:D47"/>
    <mergeCell ref="C49:D49"/>
    <mergeCell ref="C50:D50"/>
    <mergeCell ref="C51:D51"/>
    <mergeCell ref="N37:N38"/>
    <mergeCell ref="C38:D38"/>
    <mergeCell ref="C41:L41"/>
    <mergeCell ref="E43:K43"/>
    <mergeCell ref="C53:D53"/>
    <mergeCell ref="E53:L53"/>
    <mergeCell ref="C44:D44"/>
    <mergeCell ref="C27:D27"/>
    <mergeCell ref="E28:K28"/>
    <mergeCell ref="C30:C32"/>
    <mergeCell ref="C33:C35"/>
    <mergeCell ref="C37:D37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G7:H7"/>
    <mergeCell ref="C2:N2"/>
    <mergeCell ref="C4:D4"/>
    <mergeCell ref="E4:J4"/>
    <mergeCell ref="C6:D6"/>
    <mergeCell ref="F6:H6"/>
  </mergeCells>
  <conditionalFormatting sqref="F59">
    <cfRule type="cellIs" dxfId="5" priority="1" operator="greaterThan">
      <formula>450000</formula>
    </cfRule>
  </conditionalFormatting>
  <conditionalFormatting sqref="M37">
    <cfRule type="cellIs" dxfId="4" priority="3" operator="equal">
      <formula>$L$37</formula>
    </cfRule>
    <cfRule type="cellIs" dxfId="3" priority="5" operator="notEqual">
      <formula>$L$37</formula>
    </cfRule>
  </conditionalFormatting>
  <conditionalFormatting sqref="M38">
    <cfRule type="cellIs" dxfId="2" priority="2" operator="equal">
      <formula>$L$38</formula>
    </cfRule>
    <cfRule type="cellIs" dxfId="1" priority="4" operator="notEqual">
      <formula>$L$38</formula>
    </cfRule>
  </conditionalFormatting>
  <dataValidations count="2">
    <dataValidation type="list" allowBlank="1" showInputMessage="1" showErrorMessage="1" sqref="E22:K22" xr:uid="{C2990907-7CA7-4FD8-8A45-508EA0C082ED}">
      <formula1>$F$7:$F$10</formula1>
    </dataValidation>
    <dataValidation type="list" allowBlank="1" showInputMessage="1" showErrorMessage="1" sqref="L22" xr:uid="{8DCA70AC-EB86-47B3-9F35-7AB13F821E89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F186-8DB1-4667-A2D6-0369171FC226}">
  <sheetPr>
    <tabColor rgb="FF006699"/>
  </sheetPr>
  <dimension ref="B1:K27"/>
  <sheetViews>
    <sheetView showGridLines="0" topLeftCell="A11" zoomScaleNormal="100" zoomScaleSheetLayoutView="25" workbookViewId="0">
      <selection activeCell="G22" sqref="G22"/>
    </sheetView>
  </sheetViews>
  <sheetFormatPr baseColWidth="10" defaultRowHeight="15.75" x14ac:dyDescent="0.25"/>
  <cols>
    <col min="1" max="1" width="1.28515625" style="1" customWidth="1"/>
    <col min="2" max="2" width="1.5703125" style="1" customWidth="1"/>
    <col min="3" max="3" width="66.42578125" style="1" customWidth="1"/>
    <col min="4" max="4" width="33.28515625" style="1" customWidth="1"/>
    <col min="5" max="6" width="17.85546875" style="1" customWidth="1"/>
    <col min="7" max="7" width="16.28515625" style="1" customWidth="1"/>
    <col min="8" max="8" width="45" style="1" customWidth="1"/>
    <col min="9" max="9" width="12.5703125" style="1" customWidth="1"/>
    <col min="10" max="16384" width="11.42578125" style="1"/>
  </cols>
  <sheetData>
    <row r="1" spans="2:11" ht="10.35" customHeight="1" thickBot="1" x14ac:dyDescent="0.3"/>
    <row r="2" spans="2:11" ht="262.5" customHeight="1" thickBot="1" x14ac:dyDescent="0.3">
      <c r="B2" s="243" t="s">
        <v>102</v>
      </c>
      <c r="C2" s="244"/>
      <c r="D2" s="244"/>
      <c r="E2" s="244"/>
      <c r="F2" s="244"/>
      <c r="G2" s="244"/>
      <c r="H2" s="244"/>
      <c r="I2" s="245"/>
      <c r="J2" s="2"/>
    </row>
    <row r="3" spans="2:11" ht="34.5" customHeight="1" thickBot="1" x14ac:dyDescent="0.3">
      <c r="B3" s="112"/>
      <c r="C3" s="239" t="s">
        <v>43</v>
      </c>
      <c r="D3" s="239"/>
      <c r="E3" s="239"/>
      <c r="F3" s="239"/>
      <c r="G3" s="239"/>
      <c r="H3" s="239"/>
      <c r="I3" s="240"/>
      <c r="J3" s="2"/>
    </row>
    <row r="4" spans="2:11" ht="18.75" customHeight="1" x14ac:dyDescent="0.25">
      <c r="B4" s="113"/>
      <c r="C4" s="114"/>
      <c r="D4" s="114"/>
      <c r="E4" s="114"/>
      <c r="F4" s="114"/>
      <c r="G4" s="114"/>
      <c r="H4" s="114"/>
      <c r="I4" s="115"/>
      <c r="J4" s="2"/>
    </row>
    <row r="5" spans="2:11" ht="31.5" customHeight="1" x14ac:dyDescent="0.25">
      <c r="B5" s="116"/>
      <c r="C5" s="241" t="s">
        <v>38</v>
      </c>
      <c r="D5" s="241"/>
      <c r="E5" s="242"/>
      <c r="F5" s="242"/>
      <c r="G5" s="242"/>
      <c r="H5" s="242"/>
      <c r="I5" s="117"/>
      <c r="J5" s="2"/>
    </row>
    <row r="6" spans="2:11" ht="6" customHeight="1" thickBot="1" x14ac:dyDescent="0.3">
      <c r="B6" s="116"/>
      <c r="C6" s="124"/>
      <c r="D6" s="124"/>
      <c r="E6" s="124"/>
      <c r="F6" s="124"/>
      <c r="G6" s="123"/>
      <c r="H6" s="2"/>
      <c r="I6" s="118"/>
      <c r="J6" s="2"/>
    </row>
    <row r="7" spans="2:11" s="97" customFormat="1" ht="40.5" customHeight="1" x14ac:dyDescent="0.25">
      <c r="B7" s="98"/>
      <c r="C7" s="99" t="s">
        <v>103</v>
      </c>
      <c r="D7" s="100" t="s">
        <v>33</v>
      </c>
      <c r="E7" s="100" t="s">
        <v>34</v>
      </c>
      <c r="F7" s="125"/>
      <c r="G7" s="101" t="s">
        <v>27</v>
      </c>
      <c r="H7" s="125"/>
      <c r="I7" s="126"/>
      <c r="J7" s="127"/>
      <c r="K7" s="122"/>
    </row>
    <row r="8" spans="2:11" s="97" customFormat="1" ht="31.5" customHeight="1" x14ac:dyDescent="0.25">
      <c r="B8" s="98"/>
      <c r="C8" s="102" t="s">
        <v>35</v>
      </c>
      <c r="D8" s="103">
        <f>'DPGF 3.1 Deliverables'!D62</f>
        <v>0</v>
      </c>
      <c r="E8" s="104"/>
      <c r="F8" s="125"/>
      <c r="G8" s="105"/>
      <c r="H8" s="125"/>
      <c r="I8" s="126"/>
      <c r="J8" s="127"/>
      <c r="K8" s="122"/>
    </row>
    <row r="9" spans="2:11" s="97" customFormat="1" ht="42" hidden="1" customHeight="1" x14ac:dyDescent="0.25">
      <c r="B9" s="98"/>
      <c r="C9" s="102" t="s">
        <v>36</v>
      </c>
      <c r="D9" s="106"/>
      <c r="E9" s="107"/>
      <c r="F9" s="125"/>
      <c r="G9" s="108"/>
      <c r="H9" s="125"/>
      <c r="I9" s="126"/>
      <c r="J9" s="127"/>
      <c r="K9" s="122"/>
    </row>
    <row r="10" spans="2:11" s="97" customFormat="1" ht="43.5" customHeight="1" thickBot="1" x14ac:dyDescent="0.3">
      <c r="B10" s="98"/>
      <c r="C10" s="109" t="s">
        <v>37</v>
      </c>
      <c r="D10" s="110">
        <f>'DPGF 3.1 Deliverables'!D65</f>
        <v>0</v>
      </c>
      <c r="E10" s="110">
        <f>'DPGF 3.1 Deliverables'!E65</f>
        <v>0</v>
      </c>
      <c r="F10" s="125"/>
      <c r="G10" s="111">
        <f>SUM(D10:E10)</f>
        <v>0</v>
      </c>
      <c r="H10" s="125"/>
      <c r="I10" s="126"/>
      <c r="J10" s="127"/>
      <c r="K10" s="122"/>
    </row>
    <row r="11" spans="2:11" s="97" customFormat="1" ht="40.5" customHeight="1" x14ac:dyDescent="0.25">
      <c r="B11" s="98"/>
      <c r="C11" s="99" t="s">
        <v>104</v>
      </c>
      <c r="D11" s="100" t="s">
        <v>33</v>
      </c>
      <c r="E11" s="100" t="s">
        <v>34</v>
      </c>
      <c r="F11" s="100" t="s">
        <v>106</v>
      </c>
      <c r="G11" s="101" t="s">
        <v>27</v>
      </c>
      <c r="H11" s="126"/>
      <c r="I11" s="127"/>
      <c r="J11" s="122"/>
    </row>
    <row r="12" spans="2:11" s="97" customFormat="1" ht="31.5" customHeight="1" x14ac:dyDescent="0.25">
      <c r="B12" s="98"/>
      <c r="C12" s="102" t="s">
        <v>35</v>
      </c>
      <c r="D12" s="103">
        <f>'DPGF 3.2 Deliverables &amp; Sudy to'!D69</f>
        <v>0</v>
      </c>
      <c r="E12" s="104"/>
      <c r="F12" s="104"/>
      <c r="G12" s="105"/>
      <c r="H12" s="126"/>
      <c r="I12" s="127"/>
      <c r="J12" s="122"/>
    </row>
    <row r="13" spans="2:11" s="97" customFormat="1" ht="42" hidden="1" customHeight="1" x14ac:dyDescent="0.25">
      <c r="B13" s="98"/>
      <c r="C13" s="102" t="s">
        <v>36</v>
      </c>
      <c r="D13" s="106"/>
      <c r="E13" s="107"/>
      <c r="F13" s="107"/>
      <c r="G13" s="108"/>
      <c r="H13" s="126"/>
      <c r="I13" s="127"/>
      <c r="J13" s="122"/>
    </row>
    <row r="14" spans="2:11" s="97" customFormat="1" ht="43.5" customHeight="1" thickBot="1" x14ac:dyDescent="0.3">
      <c r="B14" s="98"/>
      <c r="C14" s="109" t="s">
        <v>37</v>
      </c>
      <c r="D14" s="110">
        <f>'DPGF 3.2 Deliverables &amp; Sudy to'!D72</f>
        <v>0</v>
      </c>
      <c r="E14" s="110">
        <f>'DPGF 3.2 Deliverables &amp; Sudy to'!E72</f>
        <v>0</v>
      </c>
      <c r="F14" s="110">
        <f>'DPGF 3.2 Deliverables &amp; Sudy to'!F72</f>
        <v>0</v>
      </c>
      <c r="G14" s="111">
        <f>SUM(D14:F14)</f>
        <v>0</v>
      </c>
      <c r="H14" s="126"/>
      <c r="I14" s="127"/>
      <c r="J14" s="122"/>
    </row>
    <row r="15" spans="2:11" s="97" customFormat="1" ht="40.5" customHeight="1" x14ac:dyDescent="0.25">
      <c r="B15" s="98"/>
      <c r="C15" s="99" t="s">
        <v>105</v>
      </c>
      <c r="D15" s="100" t="s">
        <v>33</v>
      </c>
      <c r="E15" s="100" t="s">
        <v>34</v>
      </c>
      <c r="F15" s="125"/>
      <c r="G15" s="101" t="s">
        <v>27</v>
      </c>
      <c r="H15" s="125"/>
      <c r="I15" s="126"/>
      <c r="J15" s="127"/>
      <c r="K15" s="122"/>
    </row>
    <row r="16" spans="2:11" s="97" customFormat="1" ht="31.5" customHeight="1" x14ac:dyDescent="0.25">
      <c r="B16" s="98"/>
      <c r="C16" s="102" t="s">
        <v>35</v>
      </c>
      <c r="D16" s="103">
        <f>'DPGF 3.3 Deliverables'!D56</f>
        <v>0</v>
      </c>
      <c r="E16" s="104"/>
      <c r="F16" s="125"/>
      <c r="G16" s="105"/>
      <c r="H16" s="125"/>
      <c r="I16" s="126"/>
      <c r="J16" s="127"/>
      <c r="K16" s="122"/>
    </row>
    <row r="17" spans="2:11" s="97" customFormat="1" ht="42" hidden="1" customHeight="1" x14ac:dyDescent="0.25">
      <c r="B17" s="98"/>
      <c r="C17" s="102" t="s">
        <v>36</v>
      </c>
      <c r="D17" s="106"/>
      <c r="E17" s="107"/>
      <c r="F17" s="125"/>
      <c r="G17" s="108"/>
      <c r="H17" s="125"/>
      <c r="I17" s="126"/>
      <c r="J17" s="127"/>
      <c r="K17" s="122"/>
    </row>
    <row r="18" spans="2:11" s="97" customFormat="1" ht="43.5" customHeight="1" thickBot="1" x14ac:dyDescent="0.3">
      <c r="B18" s="98"/>
      <c r="C18" s="109" t="s">
        <v>37</v>
      </c>
      <c r="D18" s="110">
        <f>'DPGF 3.3 Deliverables'!D59</f>
        <v>0</v>
      </c>
      <c r="E18" s="110">
        <f>'DPGF 3.3 Deliverables'!E59</f>
        <v>0</v>
      </c>
      <c r="F18" s="125"/>
      <c r="G18" s="111">
        <f>SUM(D18:E18)</f>
        <v>0</v>
      </c>
      <c r="H18" s="125"/>
      <c r="I18" s="126"/>
      <c r="J18" s="127"/>
      <c r="K18" s="122"/>
    </row>
    <row r="19" spans="2:11" s="97" customFormat="1" ht="43.5" customHeight="1" thickBot="1" x14ac:dyDescent="0.3">
      <c r="B19" s="98"/>
      <c r="C19" s="126"/>
      <c r="D19" s="126"/>
      <c r="E19" s="126"/>
      <c r="F19" s="125"/>
      <c r="G19" s="126"/>
      <c r="H19" s="126"/>
      <c r="I19" s="127"/>
      <c r="J19" s="122"/>
    </row>
    <row r="20" spans="2:11" s="97" customFormat="1" ht="59.25" customHeight="1" x14ac:dyDescent="0.25">
      <c r="B20" s="98"/>
      <c r="C20" s="99" t="s">
        <v>52</v>
      </c>
      <c r="D20" s="100" t="s">
        <v>33</v>
      </c>
      <c r="E20" s="100" t="s">
        <v>34</v>
      </c>
      <c r="F20" s="100" t="s">
        <v>106</v>
      </c>
      <c r="G20" s="101" t="s">
        <v>27</v>
      </c>
      <c r="H20" s="125"/>
      <c r="I20" s="126"/>
      <c r="J20" s="127"/>
      <c r="K20" s="122"/>
    </row>
    <row r="21" spans="2:11" s="97" customFormat="1" ht="43.5" customHeight="1" thickBot="1" x14ac:dyDescent="0.3">
      <c r="B21" s="98"/>
      <c r="C21" s="109" t="s">
        <v>37</v>
      </c>
      <c r="D21" s="110">
        <f>SUM(D18,D14,D10)</f>
        <v>0</v>
      </c>
      <c r="E21" s="110">
        <f t="shared" ref="E21:F21" si="0">SUM(E18,E14,E10)</f>
        <v>0</v>
      </c>
      <c r="F21" s="110">
        <f t="shared" si="0"/>
        <v>0</v>
      </c>
      <c r="G21" s="111">
        <f>SUM(G18,G14,G10)</f>
        <v>0</v>
      </c>
      <c r="H21" s="125"/>
      <c r="I21" s="126"/>
      <c r="J21" s="127"/>
      <c r="K21" s="122"/>
    </row>
    <row r="22" spans="2:11" ht="22.5" customHeight="1" x14ac:dyDescent="0.25">
      <c r="B22" s="116"/>
      <c r="C22" s="128"/>
      <c r="D22" s="128"/>
      <c r="E22" s="128"/>
      <c r="F22" s="128"/>
      <c r="G22" s="128"/>
      <c r="H22" s="128"/>
      <c r="I22" s="118"/>
      <c r="J22" s="2"/>
    </row>
    <row r="23" spans="2:11" ht="15.95" customHeight="1" x14ac:dyDescent="0.25">
      <c r="B23" s="116"/>
      <c r="C23" s="128"/>
      <c r="D23" s="129"/>
      <c r="E23" s="246" t="s">
        <v>39</v>
      </c>
      <c r="F23" s="247"/>
      <c r="G23" s="247"/>
      <c r="H23" s="248"/>
      <c r="I23" s="118"/>
      <c r="J23" s="2"/>
    </row>
    <row r="24" spans="2:11" ht="18.600000000000001" customHeight="1" x14ac:dyDescent="0.25">
      <c r="B24" s="116"/>
      <c r="C24" s="249" t="s">
        <v>40</v>
      </c>
      <c r="D24" s="250"/>
      <c r="E24" s="251"/>
      <c r="F24" s="252"/>
      <c r="G24" s="253"/>
      <c r="H24" s="253"/>
      <c r="I24" s="118"/>
      <c r="J24" s="2"/>
    </row>
    <row r="25" spans="2:11" ht="17.100000000000001" customHeight="1" x14ac:dyDescent="0.25">
      <c r="B25" s="116"/>
      <c r="C25" s="249" t="s">
        <v>41</v>
      </c>
      <c r="D25" s="250"/>
      <c r="E25" s="251"/>
      <c r="F25" s="252"/>
      <c r="G25" s="253"/>
      <c r="H25" s="253"/>
      <c r="I25" s="118"/>
      <c r="J25" s="2"/>
    </row>
    <row r="26" spans="2:11" ht="52.35" customHeight="1" x14ac:dyDescent="0.25">
      <c r="B26" s="116"/>
      <c r="C26" s="249" t="s">
        <v>42</v>
      </c>
      <c r="D26" s="250"/>
      <c r="E26" s="251"/>
      <c r="F26" s="252"/>
      <c r="G26" s="253"/>
      <c r="H26" s="253"/>
      <c r="I26" s="118"/>
      <c r="J26" s="2"/>
    </row>
    <row r="27" spans="2:11" ht="7.5" customHeight="1" thickBot="1" x14ac:dyDescent="0.3">
      <c r="B27" s="119"/>
      <c r="C27" s="120"/>
      <c r="D27" s="120"/>
      <c r="E27" s="120"/>
      <c r="F27" s="120"/>
      <c r="G27" s="120"/>
      <c r="H27" s="120"/>
      <c r="I27" s="121"/>
      <c r="J27" s="2"/>
    </row>
  </sheetData>
  <sheetProtection formatCells="0" formatColumns="0" formatRows="0" insertColumns="0" insertRows="0" insertHyperlinks="0" deleteColumns="0" deleteRows="0" sort="0" autoFilter="0" pivotTables="0"/>
  <mergeCells count="15">
    <mergeCell ref="C26:D26"/>
    <mergeCell ref="E26:F26"/>
    <mergeCell ref="G26:H26"/>
    <mergeCell ref="C24:D24"/>
    <mergeCell ref="E24:F24"/>
    <mergeCell ref="G24:H24"/>
    <mergeCell ref="C25:D25"/>
    <mergeCell ref="E25:F25"/>
    <mergeCell ref="G25:H25"/>
    <mergeCell ref="C3:I3"/>
    <mergeCell ref="C5:D5"/>
    <mergeCell ref="E5:H5"/>
    <mergeCell ref="B2:I2"/>
    <mergeCell ref="E23:F23"/>
    <mergeCell ref="G23:H23"/>
  </mergeCells>
  <conditionalFormatting sqref="G10 G14 G18 G21">
    <cfRule type="cellIs" dxfId="0" priority="1" operator="greaterThan">
      <formula>450000</formula>
    </cfRule>
  </conditionalFormatting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DPGF 3.1 Deliverables</vt:lpstr>
      <vt:lpstr>DPGF 3.2 Deliverables &amp; Sudy to</vt:lpstr>
      <vt:lpstr>DPGF 3.3 Deliverables</vt:lpstr>
      <vt:lpstr> SYNTHESE TOTAL</vt:lpstr>
      <vt:lpstr>'DPGF 3.1 Deliverables'!_Toc25250064</vt:lpstr>
      <vt:lpstr>'DPGF 3.2 Deliverables &amp; Sudy to'!_Toc25250064</vt:lpstr>
      <vt:lpstr>'DPGF 3.3 Deliverables'!_Toc25250064</vt:lpstr>
      <vt:lpstr>' SYNTHESE TOTAL'!Zone_d_impression</vt:lpstr>
      <vt:lpstr>'DPGF 3.1 Deliverables'!Zone_d_impression</vt:lpstr>
      <vt:lpstr>'DPGF 3.2 Deliverables &amp; Sudy to'!Zone_d_impression</vt:lpstr>
      <vt:lpstr>'DPGF 3.3 Deliverables'!Zone_d_impression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SUPIOT Damien</dc:creator>
  <cp:lastModifiedBy>SUPIOT Damien</cp:lastModifiedBy>
  <dcterms:created xsi:type="dcterms:W3CDTF">2022-06-30T14:20:39Z</dcterms:created>
  <dcterms:modified xsi:type="dcterms:W3CDTF">2026-01-19T10:14:42Z</dcterms:modified>
</cp:coreProperties>
</file>